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24" i="60"/>
  <c r="C28"/>
  <c r="E95" i="58"/>
  <c r="E96"/>
  <c r="E97"/>
  <c r="H134" i="55"/>
  <c r="H136"/>
  <c r="C27" i="60"/>
  <c r="C26" s="1"/>
  <c r="C25" s="1"/>
  <c r="C15"/>
  <c r="WPZ33" i="59"/>
  <c r="C33"/>
  <c r="C29"/>
  <c r="C25"/>
  <c r="C24"/>
  <c r="C23" s="1"/>
  <c r="C15"/>
  <c r="C38" s="1"/>
  <c r="E129" i="58" l="1"/>
  <c r="H65" i="55"/>
  <c r="E35" i="58"/>
  <c r="E34" s="1"/>
  <c r="H131" i="55"/>
  <c r="H185" l="1"/>
  <c r="H184" s="1"/>
  <c r="H183" s="1"/>
  <c r="H182" s="1"/>
  <c r="H181" s="1"/>
  <c r="E137" i="58" l="1"/>
  <c r="E136" s="1"/>
  <c r="E135" s="1"/>
  <c r="E134" s="1"/>
  <c r="E39" i="56"/>
  <c r="E38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3" i="56"/>
  <c r="H24" i="55"/>
  <c r="H23" s="1"/>
  <c r="H22" s="1"/>
  <c r="H21" s="1"/>
  <c r="H56"/>
  <c r="H55" s="1"/>
  <c r="H54" s="1"/>
  <c r="E113" i="58"/>
  <c r="E118"/>
  <c r="E57"/>
  <c r="E40"/>
  <c r="E39" s="1"/>
  <c r="E38" s="1"/>
  <c r="E100"/>
  <c r="H29" i="55"/>
  <c r="H150"/>
  <c r="H149" s="1"/>
  <c r="H135"/>
  <c r="H117"/>
  <c r="H116" s="1"/>
  <c r="H70"/>
  <c r="H69" s="1"/>
  <c r="E99" i="58" l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3" i="58"/>
  <c r="E132" s="1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10" i="58"/>
  <c r="H148" i="55"/>
  <c r="H147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5" i="58"/>
  <c r="E106"/>
  <c r="E130"/>
  <c r="E26" i="56" l="1"/>
  <c r="E24" s="1"/>
  <c r="H106" i="55"/>
  <c r="E15" i="56"/>
  <c r="E9" s="1"/>
  <c r="E109" i="58"/>
  <c r="E101" s="1"/>
  <c r="E58"/>
  <c r="H146" i="55"/>
  <c r="E30" i="56"/>
  <c r="E29" s="1"/>
  <c r="E21"/>
  <c r="H19" i="55" l="1"/>
  <c r="H187" s="1"/>
  <c r="E10" i="58"/>
  <c r="E7" i="56"/>
  <c r="C23" i="60"/>
  <c r="C22" s="1"/>
  <c r="C21" l="1"/>
  <c r="C20" s="1"/>
  <c r="C12" s="1"/>
</calcChain>
</file>

<file path=xl/sharedStrings.xml><?xml version="1.0" encoding="utf-8"?>
<sst xmlns="http://schemas.openxmlformats.org/spreadsheetml/2006/main" count="1253" uniqueCount="377">
  <si>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</si>
  <si>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</si>
  <si>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</si>
  <si>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</si>
  <si>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</si>
  <si>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</si>
  <si>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</si>
  <si>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</si>
  <si>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</si>
  <si>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</si>
  <si>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</si>
  <si>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</si>
  <si>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</si>
  <si>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</si>
  <si>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</si>
  <si>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</si>
  <si>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</si>
  <si>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</si>
  <si>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</si>
  <si>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</si>
  <si>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</si>
  <si>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</si>
  <si>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</si>
  <si>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</si>
  <si>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</si>
  <si>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</si>
  <si>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</si>
  <si>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</si>
  <si>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</si>
  <si>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</si>
  <si>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</si>
  <si>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</si>
  <si>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</si>
  <si>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</si>
  <si>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</si>
  <si>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</si>
  <si>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</si>
  <si>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</si>
  <si>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</si>
  <si>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</si>
  <si>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</si>
  <si>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</si>
  <si>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</si>
  <si>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</si>
  <si>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</si>
  <si>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</si>
  <si>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</si>
  <si>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</si>
  <si>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</si>
  <si>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</si>
  <si>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</si>
  <si>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</si>
  <si>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</si>
  <si>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</si>
  <si>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</si>
  <si>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</si>
  <si>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</si>
  <si>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</si>
  <si>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</si>
  <si>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</si>
  <si>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</si>
  <si>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</si>
  <si>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</si>
  <si>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</si>
  <si>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</si>
  <si>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</si>
  <si>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</si>
  <si>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</si>
  <si>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</si>
  <si>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</si>
  <si>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</si>
  <si>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</si>
  <si>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</si>
  <si>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</si>
  <si>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</si>
  <si>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</si>
  <si>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</si>
  <si>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</si>
  <si>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</si>
  <si>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</si>
  <si>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</si>
  <si>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</si>
  <si>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</si>
  <si>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</si>
  <si>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</si>
  <si>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</si>
  <si>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</si>
  <si>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</si>
  <si>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</si>
  <si>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</si>
  <si>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</si>
  <si>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</si>
  <si>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</si>
  <si>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</si>
  <si>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</si>
  <si>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</si>
  <si>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</si>
  <si>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</si>
  <si>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</si>
  <si>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</si>
  <si>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</si>
  <si>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</si>
  <si>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</si>
  <si>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</si>
  <si>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</si>
  <si>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</si>
  <si>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</si>
  <si>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</si>
  <si>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</si>
  <si>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</si>
  <si>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</si>
  <si>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</si>
  <si>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</si>
  <si>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</si>
  <si>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</si>
  <si>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</si>
  <si>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</si>
  <si>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</si>
  <si>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</si>
  <si>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</si>
  <si>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</si>
  <si>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</si>
  <si>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</si>
  <si>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</si>
  <si>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</si>
  <si>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</si>
  <si>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</si>
  <si>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</si>
  <si>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</si>
  <si>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</si>
  <si>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</si>
  <si>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</si>
  <si>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</si>
  <si>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</si>
  <si>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</si>
  <si>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</si>
  <si>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</si>
  <si>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</si>
  <si>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</si>
  <si>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</si>
  <si>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</si>
  <si>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</si>
  <si>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</si>
  <si>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</si>
  <si>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</si>
  <si>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</si>
  <si>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</si>
  <si>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</si>
  <si>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</si>
  <si>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</si>
  <si>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</si>
  <si>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</si>
  <si>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</si>
  <si>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</si>
  <si>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</si>
  <si>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</si>
  <si>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</si>
  <si>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</si>
  <si>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</si>
  <si>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</si>
  <si>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</si>
  <si>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</si>
  <si>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</si>
  <si>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</si>
  <si>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</si>
  <si>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</si>
  <si>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</si>
  <si>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</si>
  <si>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</si>
  <si>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</si>
  <si>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</si>
  <si>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</si>
  <si>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</si>
  <si>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</si>
  <si>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</si>
  <si>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</si>
  <si>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</si>
  <si>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</si>
  <si>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</si>
  <si>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</si>
  <si>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</si>
  <si>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</si>
  <si>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</si>
  <si>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</si>
  <si>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</si>
  <si>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</si>
  <si>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</si>
  <si>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</si>
  <si>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</si>
  <si>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</si>
  <si>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</si>
  <si>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</si>
  <si>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</si>
  <si>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</si>
  <si>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</si>
  <si>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</si>
  <si>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</si>
  <si>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</si>
  <si>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</si>
  <si>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</si>
  <si>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</si>
  <si>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</si>
  <si>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</si>
  <si>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</si>
  <si>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</si>
  <si>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</si>
  <si>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</si>
  <si>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</si>
  <si>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</si>
  <si>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</si>
  <si>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</si>
  <si>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</si>
  <si>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</si>
  <si>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</si>
  <si>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</si>
  <si>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</si>
  <si>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</si>
  <si>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</si>
  <si>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</si>
  <si>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</si>
  <si>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</si>
  <si>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</si>
  <si>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</si>
  <si>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</si>
  <si>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</si>
  <si>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</si>
  <si>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</si>
  <si>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</si>
  <si>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</si>
  <si>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</si>
  <si>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</si>
  <si>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</si>
  <si>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</si>
  <si>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</si>
  <si>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</si>
  <si>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</si>
  <si>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</si>
  <si>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</si>
  <si>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</si>
  <si>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</si>
  <si>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</si>
  <si>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</si>
  <si>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</si>
  <si>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</si>
  <si>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</si>
  <si>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</si>
  <si>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</si>
  <si>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</si>
  <si>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</si>
  <si>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</si>
  <si>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</si>
  <si>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</si>
  <si>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</si>
  <si>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</si>
  <si>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</si>
  <si>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</si>
  <si>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</si>
  <si>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</si>
  <si>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</si>
  <si>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</si>
  <si>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</si>
  <si>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</si>
  <si>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</si>
  <si>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</si>
  <si>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</si>
  <si>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</si>
  <si>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</si>
  <si>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</si>
  <si>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</si>
  <si>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</si>
  <si>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</si>
  <si>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</si>
  <si>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</si>
  <si>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</si>
  <si>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</si>
  <si>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</si>
  <si>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</si>
  <si>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</si>
  <si>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</si>
  <si>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</si>
  <si>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</si>
  <si>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</si>
  <si>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</si>
  <si>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</si>
  <si>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</si>
  <si>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</si>
  <si>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</si>
  <si>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</si>
  <si>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</si>
  <si>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</si>
  <si>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</si>
  <si>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</si>
  <si>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</si>
  <si>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</si>
  <si>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</si>
  <si>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</si>
  <si>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</si>
  <si>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</si>
  <si>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</si>
  <si>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</si>
  <si>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</si>
  <si>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</si>
  <si>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</si>
  <si>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</si>
  <si>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</si>
  <si>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</si>
  <si>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</si>
  <si>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</si>
  <si>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</si>
  <si>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</si>
  <si>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</si>
  <si>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</si>
  <si>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</si>
  <si>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</si>
  <si>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</si>
  <si>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</si>
  <si>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</si>
  <si>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</si>
  <si>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</si>
  <si>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</si>
  <si>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</si>
  <si>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</si>
  <si>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</si>
  <si>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</si>
  <si>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</si>
  <si>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</si>
  <si>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</si>
  <si>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</si>
  <si>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</si>
  <si>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</si>
  <si>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</si>
  <si>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</si>
  <si>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</si>
  <si>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</si>
  <si>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</si>
  <si>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</si>
  <si>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</si>
  <si>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</si>
  <si>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</si>
  <si>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</si>
  <si>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</si>
  <si>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</si>
  <si>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</si>
  <si>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</si>
  <si>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</si>
  <si>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</si>
  <si>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</si>
  <si>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</si>
  <si>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</si>
  <si>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</si>
  <si>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</si>
  <si>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</si>
  <si>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</si>
  <si>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</si>
  <si>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</si>
  <si>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</si>
  <si>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</si>
  <si>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</si>
  <si>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</si>
  <si>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</si>
  <si>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</si>
  <si>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</si>
  <si>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</si>
  <si>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</si>
  <si>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</si>
  <si>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</si>
  <si>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</si>
  <si>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</si>
  <si>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 xml:space="preserve">от        .09.2019 года № 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</si>
  <si>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</si>
  <si>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</si>
  <si>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</si>
  <si>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 xml:space="preserve">Приложение  № 2
к решению Совета Советского сельского поселения Новокубанского района 
от   09.2019 года №
</t>
  </si>
  <si>
    <t>Приложение № 3
к решению Совета Советского сельского поселения Новокубанского  района                 от 09.2019 года №</t>
  </si>
  <si>
    <t xml:space="preserve">Приложение № 4
к решению Совета Советского сельского поселения Новокубанского  района                                        от 09.2019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</si>
  <si>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</si>
  <si>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09.2019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</si>
</sst>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7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165" fontId="11" fillId="0" borderId="0" xfId="0" applyNumberFormat="1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PZ344"/>
  <sheetViews>
    <sheetView topLeftCell="A34" workbookViewId="0">
      <selection activeCell="B15" sqref="B15"/>
    </sheetView>
  </sheetViews>
  <sheetFormatPr defaultRowHeight="12.75"/>
  <cols>
    <col min="1" max="1" width="26.5703125" style="134" customWidth="1"/>
    <col min="2" max="2" width="55.28515625" style="133" customWidth="1"/>
    <col min="3" max="3" width="14" style="135" customWidth="1"/>
    <col min="4" max="16384" width="9.140625" style="133"/>
  </cols>
  <sheetData>
    <row r="1" spans="1:3" s="102" customFormat="1" ht="18.75">
      <c r="A1" s="100"/>
      <c r="B1" s="101" t="s">
        <v>371</v>
      </c>
      <c r="C1" s="101"/>
    </row>
    <row r="2" spans="1:3" s="102" customFormat="1" ht="18.75">
      <c r="A2" s="100"/>
      <c r="B2" s="101" t="s">
        <v>272</v>
      </c>
      <c r="C2" s="101"/>
    </row>
    <row r="3" spans="1:3" s="102" customFormat="1" ht="18.75">
      <c r="A3" s="100"/>
      <c r="B3" s="101" t="s">
        <v>273</v>
      </c>
      <c r="C3" s="101"/>
    </row>
    <row r="4" spans="1:3" s="102" customFormat="1" ht="18.75">
      <c r="A4" s="100"/>
      <c r="B4" s="101" t="s">
        <v>368</v>
      </c>
      <c r="C4" s="101"/>
    </row>
    <row r="5" spans="1:3" s="102" customFormat="1">
      <c r="A5" s="100"/>
      <c r="C5" s="103"/>
    </row>
    <row r="6" spans="1:3" s="102" customFormat="1" ht="18.75">
      <c r="A6" s="100"/>
      <c r="B6" s="101" t="s">
        <v>274</v>
      </c>
      <c r="C6" s="101"/>
    </row>
    <row r="7" spans="1:3" s="102" customFormat="1" ht="18.75">
      <c r="A7" s="100"/>
      <c r="B7" s="101" t="s">
        <v>272</v>
      </c>
      <c r="C7" s="101"/>
    </row>
    <row r="8" spans="1:3" s="102" customFormat="1" ht="18.75">
      <c r="A8" s="100"/>
      <c r="B8" s="101" t="s">
        <v>273</v>
      </c>
      <c r="C8" s="101"/>
    </row>
    <row r="9" spans="1:3" s="102" customFormat="1" ht="18.75">
      <c r="A9" s="100"/>
      <c r="B9" s="101" t="s">
        <v>275</v>
      </c>
      <c r="C9" s="101"/>
    </row>
    <row r="10" spans="1:3" s="102" customFormat="1" ht="18.75">
      <c r="A10" s="100"/>
      <c r="B10" s="104"/>
      <c r="C10" s="104"/>
    </row>
    <row r="11" spans="1:3" s="102" customFormat="1" ht="18.75">
      <c r="A11" s="105" t="s">
        <v>276</v>
      </c>
      <c r="B11" s="105"/>
      <c r="C11" s="105"/>
    </row>
    <row r="12" spans="1:3" s="102" customFormat="1" ht="18.75">
      <c r="A12" s="106"/>
      <c r="B12" s="106"/>
      <c r="C12" s="106"/>
    </row>
    <row r="13" spans="1:3" s="102" customFormat="1" ht="56.25">
      <c r="A13" s="107" t="s">
        <v>277</v>
      </c>
      <c r="B13" s="107" t="s">
        <v>278</v>
      </c>
      <c r="C13" s="108" t="s">
        <v>279</v>
      </c>
    </row>
    <row r="14" spans="1:3" s="102" customFormat="1" ht="18.75">
      <c r="A14" s="107">
        <v>1</v>
      </c>
      <c r="B14" s="107">
        <v>2</v>
      </c>
      <c r="C14" s="109">
        <v>3</v>
      </c>
    </row>
    <row r="15" spans="1:3" s="102" customFormat="1" ht="37.5">
      <c r="A15" s="28" t="s">
        <v>280</v>
      </c>
      <c r="B15" s="110" t="s">
        <v>281</v>
      </c>
      <c r="C15" s="111">
        <f>SUM(C16:C22)</f>
        <v>36230.199999999997</v>
      </c>
    </row>
    <row r="16" spans="1:3" s="102" customFormat="1" ht="37.5">
      <c r="A16" s="112" t="s">
        <v>282</v>
      </c>
      <c r="B16" s="113" t="s">
        <v>283</v>
      </c>
      <c r="C16" s="114">
        <v>9900</v>
      </c>
    </row>
    <row r="17" spans="1:3" s="102" customFormat="1" ht="112.5">
      <c r="A17" s="115" t="s">
        <v>284</v>
      </c>
      <c r="B17" s="116" t="s">
        <v>285</v>
      </c>
      <c r="C17" s="117">
        <v>9000</v>
      </c>
    </row>
    <row r="18" spans="1:3" s="102" customFormat="1" ht="37.5">
      <c r="A18" s="118" t="s">
        <v>286</v>
      </c>
      <c r="B18" s="119" t="s">
        <v>287</v>
      </c>
      <c r="C18" s="114">
        <v>1420</v>
      </c>
    </row>
    <row r="19" spans="1:3" s="102" customFormat="1" ht="75">
      <c r="A19" s="28" t="s">
        <v>288</v>
      </c>
      <c r="B19" s="120" t="s">
        <v>289</v>
      </c>
      <c r="C19" s="114">
        <v>2800</v>
      </c>
    </row>
    <row r="20" spans="1:3" s="102" customFormat="1" ht="56.25">
      <c r="A20" s="121" t="s">
        <v>290</v>
      </c>
      <c r="B20" s="119" t="s">
        <v>291</v>
      </c>
      <c r="C20" s="114">
        <v>12640</v>
      </c>
    </row>
    <row r="21" spans="1:3" s="102" customFormat="1" ht="112.5">
      <c r="A21" s="28" t="s">
        <v>292</v>
      </c>
      <c r="B21" s="119" t="s">
        <v>293</v>
      </c>
      <c r="C21" s="114">
        <v>450.2</v>
      </c>
    </row>
    <row r="22" spans="1:3" s="102" customFormat="1" ht="56.25">
      <c r="A22" s="70" t="s">
        <v>294</v>
      </c>
      <c r="B22" s="70" t="s">
        <v>295</v>
      </c>
      <c r="C22" s="114">
        <v>20</v>
      </c>
    </row>
    <row r="23" spans="1:3" s="102" customFormat="1" ht="37.5">
      <c r="A23" s="28" t="s">
        <v>296</v>
      </c>
      <c r="B23" s="122" t="s">
        <v>297</v>
      </c>
      <c r="C23" s="123">
        <f>C24+C36</f>
        <v>33362.9</v>
      </c>
    </row>
    <row r="24" spans="1:3" s="102" customFormat="1" ht="56.25">
      <c r="A24" s="38" t="s">
        <v>298</v>
      </c>
      <c r="B24" s="70" t="s">
        <v>299</v>
      </c>
      <c r="C24" s="114">
        <f>C25+C29+C33</f>
        <v>33352.9</v>
      </c>
    </row>
    <row r="25" spans="1:3" s="102" customFormat="1" ht="37.5">
      <c r="A25" s="124" t="s">
        <v>300</v>
      </c>
      <c r="B25" s="124" t="s">
        <v>301</v>
      </c>
      <c r="C25" s="114">
        <f>C26+C27+C28</f>
        <v>10214</v>
      </c>
    </row>
    <row r="26" spans="1:3" s="102" customFormat="1" ht="37.5">
      <c r="A26" s="124" t="s">
        <v>302</v>
      </c>
      <c r="B26" s="124" t="s">
        <v>303</v>
      </c>
      <c r="C26" s="114">
        <v>7440.3</v>
      </c>
    </row>
    <row r="27" spans="1:3" s="102" customFormat="1" ht="56.25">
      <c r="A27" s="124" t="s">
        <v>304</v>
      </c>
      <c r="B27" s="124" t="s">
        <v>305</v>
      </c>
      <c r="C27" s="114">
        <v>2455</v>
      </c>
    </row>
    <row r="28" spans="1:3" s="102" customFormat="1" ht="37.5">
      <c r="A28" s="124" t="s">
        <v>306</v>
      </c>
      <c r="B28" s="124" t="s">
        <v>307</v>
      </c>
      <c r="C28" s="114">
        <v>318.7</v>
      </c>
    </row>
    <row r="29" spans="1:3" s="102" customFormat="1" ht="56.25">
      <c r="A29" s="124" t="s">
        <v>308</v>
      </c>
      <c r="B29" s="124" t="s">
        <v>309</v>
      </c>
      <c r="C29" s="114">
        <f>SUM(C30:C32)</f>
        <v>22687.8</v>
      </c>
    </row>
    <row r="30" spans="1:3" s="102" customFormat="1" ht="37.5">
      <c r="A30" s="125" t="s">
        <v>310</v>
      </c>
      <c r="B30" s="126" t="s">
        <v>311</v>
      </c>
      <c r="C30" s="114">
        <v>32</v>
      </c>
    </row>
    <row r="31" spans="1:3" s="102" customFormat="1" ht="93.75">
      <c r="A31" s="124" t="s">
        <v>312</v>
      </c>
      <c r="B31" s="124" t="s">
        <v>313</v>
      </c>
      <c r="C31" s="114">
        <v>21007.7</v>
      </c>
    </row>
    <row r="32" spans="1:3" s="102" customFormat="1" ht="37.5">
      <c r="A32" s="124" t="s">
        <v>314</v>
      </c>
      <c r="B32" s="124" t="s">
        <v>315</v>
      </c>
      <c r="C32" s="114">
        <v>1648.1</v>
      </c>
    </row>
    <row r="33" spans="1:3 15990:15990" s="102" customFormat="1" ht="38.25" customHeight="1">
      <c r="A33" s="124" t="s">
        <v>316</v>
      </c>
      <c r="B33" s="124" t="s">
        <v>317</v>
      </c>
      <c r="C33" s="114">
        <f>SUM(C34:C35)</f>
        <v>451.1</v>
      </c>
      <c r="WPZ33" s="103">
        <f>SUM(C33:WPY33)</f>
        <v>451.1</v>
      </c>
    </row>
    <row r="34" spans="1:3 15990:15990" s="102" customFormat="1" ht="63" customHeight="1">
      <c r="A34" s="124" t="s">
        <v>318</v>
      </c>
      <c r="B34" s="124" t="s">
        <v>319</v>
      </c>
      <c r="C34" s="114">
        <v>7.6</v>
      </c>
    </row>
    <row r="35" spans="1:3 15990:15990" s="102" customFormat="1" ht="78.75" customHeight="1">
      <c r="A35" s="124" t="s">
        <v>320</v>
      </c>
      <c r="B35" s="124" t="s">
        <v>321</v>
      </c>
      <c r="C35" s="114">
        <v>443.5</v>
      </c>
    </row>
    <row r="36" spans="1:3 15990:15990" s="102" customFormat="1" ht="41.25" customHeight="1">
      <c r="A36" s="28" t="s">
        <v>322</v>
      </c>
      <c r="B36" s="20" t="s">
        <v>323</v>
      </c>
      <c r="C36" s="114">
        <v>10</v>
      </c>
    </row>
    <row r="37" spans="1:3 15990:15990" s="102" customFormat="1" ht="37.5" customHeight="1">
      <c r="A37" s="124" t="s">
        <v>324</v>
      </c>
      <c r="B37" s="124" t="s">
        <v>323</v>
      </c>
      <c r="C37" s="114">
        <v>10</v>
      </c>
    </row>
    <row r="38" spans="1:3 15990:15990" s="102" customFormat="1" ht="18.75">
      <c r="A38" s="127"/>
      <c r="B38" s="128" t="s">
        <v>325</v>
      </c>
      <c r="C38" s="123">
        <f>C15+C23</f>
        <v>69593.100000000006</v>
      </c>
    </row>
    <row r="39" spans="1:3 15990:15990" s="102" customFormat="1" ht="18.75">
      <c r="A39" s="129" t="s">
        <v>326</v>
      </c>
      <c r="B39" s="129"/>
      <c r="C39" s="129"/>
    </row>
    <row r="40" spans="1:3 15990:15990" s="102" customFormat="1" ht="18.75">
      <c r="A40" s="130"/>
      <c r="B40" s="131"/>
      <c r="C40" s="132"/>
    </row>
    <row r="41" spans="1:3 15990:15990" s="102" customFormat="1" ht="18.75">
      <c r="A41" s="130"/>
      <c r="B41" s="131"/>
      <c r="C41" s="132"/>
    </row>
    <row r="42" spans="1:3 15990:15990" s="102" customFormat="1" ht="18.75">
      <c r="A42" s="33" t="s">
        <v>327</v>
      </c>
      <c r="B42" s="33"/>
      <c r="C42" s="33"/>
    </row>
    <row r="43" spans="1:3 15990:15990" s="102" customFormat="1" ht="18.75">
      <c r="A43" s="129" t="s">
        <v>328</v>
      </c>
      <c r="B43" s="129"/>
      <c r="C43" s="129"/>
    </row>
    <row r="44" spans="1:3 15990:15990">
      <c r="A44" s="133"/>
      <c r="C44" s="133"/>
    </row>
    <row r="45" spans="1:3 15990:15990">
      <c r="A45" s="133"/>
      <c r="C45" s="133"/>
    </row>
    <row r="46" spans="1:3 15990:15990">
      <c r="A46" s="133"/>
      <c r="C46" s="133"/>
    </row>
    <row r="47" spans="1:3 15990:15990">
      <c r="A47" s="133"/>
      <c r="C47" s="133"/>
    </row>
    <row r="48" spans="1:3 15990:15990">
      <c r="A48" s="133"/>
      <c r="C48" s="133"/>
    </row>
    <row r="49" spans="1:3">
      <c r="A49" s="133"/>
      <c r="C49" s="133"/>
    </row>
    <row r="50" spans="1:3">
      <c r="A50" s="133"/>
      <c r="C50" s="133"/>
    </row>
    <row r="51" spans="1:3">
      <c r="A51" s="133"/>
      <c r="C51" s="133"/>
    </row>
    <row r="52" spans="1:3">
      <c r="A52" s="133"/>
      <c r="C52" s="133"/>
    </row>
    <row r="53" spans="1:3">
      <c r="A53" s="133"/>
      <c r="C53" s="133"/>
    </row>
    <row r="54" spans="1:3">
      <c r="A54" s="133"/>
      <c r="C54" s="133"/>
    </row>
    <row r="55" spans="1:3">
      <c r="A55" s="133"/>
      <c r="C55" s="133"/>
    </row>
    <row r="56" spans="1:3">
      <c r="A56" s="133"/>
      <c r="C56" s="133"/>
    </row>
    <row r="57" spans="1:3">
      <c r="A57" s="133"/>
      <c r="C57" s="133"/>
    </row>
    <row r="58" spans="1:3">
      <c r="A58" s="133"/>
      <c r="C58" s="133"/>
    </row>
    <row r="59" spans="1:3">
      <c r="A59" s="133"/>
      <c r="C59" s="133"/>
    </row>
    <row r="60" spans="1:3">
      <c r="A60" s="133"/>
      <c r="C60" s="133"/>
    </row>
    <row r="61" spans="1:3">
      <c r="A61" s="133"/>
      <c r="C61" s="133"/>
    </row>
    <row r="62" spans="1:3">
      <c r="A62" s="133"/>
      <c r="C62" s="133"/>
    </row>
    <row r="63" spans="1:3">
      <c r="A63" s="133"/>
      <c r="C63" s="133"/>
    </row>
    <row r="64" spans="1:3">
      <c r="A64" s="133"/>
      <c r="C64" s="133"/>
    </row>
    <row r="65" spans="1:3">
      <c r="A65" s="133"/>
      <c r="C65" s="133"/>
    </row>
    <row r="66" spans="1:3">
      <c r="A66" s="133"/>
      <c r="C66" s="133"/>
    </row>
    <row r="67" spans="1:3">
      <c r="A67" s="133"/>
      <c r="C67" s="133"/>
    </row>
    <row r="68" spans="1:3">
      <c r="A68" s="133"/>
      <c r="C68" s="133"/>
    </row>
    <row r="69" spans="1:3">
      <c r="A69" s="133"/>
      <c r="C69" s="133"/>
    </row>
    <row r="70" spans="1:3">
      <c r="A70" s="133"/>
      <c r="C70" s="133"/>
    </row>
    <row r="71" spans="1:3">
      <c r="A71" s="133"/>
      <c r="C71" s="133"/>
    </row>
    <row r="72" spans="1:3">
      <c r="A72" s="133"/>
      <c r="C72" s="133"/>
    </row>
    <row r="73" spans="1:3">
      <c r="A73" s="133"/>
      <c r="C73" s="133"/>
    </row>
    <row r="74" spans="1:3">
      <c r="A74" s="133"/>
      <c r="C74" s="133"/>
    </row>
    <row r="75" spans="1:3">
      <c r="A75" s="133"/>
      <c r="C75" s="133"/>
    </row>
    <row r="76" spans="1:3">
      <c r="A76" s="133"/>
      <c r="C76" s="133"/>
    </row>
    <row r="77" spans="1:3">
      <c r="A77" s="133"/>
      <c r="C77" s="133"/>
    </row>
    <row r="78" spans="1:3">
      <c r="A78" s="133"/>
      <c r="C78" s="133"/>
    </row>
    <row r="79" spans="1:3">
      <c r="A79" s="133"/>
      <c r="C79" s="133"/>
    </row>
    <row r="80" spans="1:3">
      <c r="A80" s="133"/>
      <c r="C80" s="133"/>
    </row>
    <row r="81" spans="1:3">
      <c r="A81" s="133"/>
      <c r="C81" s="133"/>
    </row>
    <row r="82" spans="1:3">
      <c r="A82" s="133"/>
      <c r="C82" s="133"/>
    </row>
    <row r="83" spans="1:3">
      <c r="A83" s="133"/>
      <c r="C83" s="133"/>
    </row>
    <row r="84" spans="1:3">
      <c r="A84" s="133"/>
      <c r="C84" s="133"/>
    </row>
    <row r="85" spans="1:3">
      <c r="A85" s="133"/>
      <c r="C85" s="133"/>
    </row>
    <row r="86" spans="1:3">
      <c r="A86" s="133"/>
      <c r="C86" s="133"/>
    </row>
    <row r="87" spans="1:3">
      <c r="A87" s="133"/>
      <c r="C87" s="133"/>
    </row>
    <row r="88" spans="1:3">
      <c r="A88" s="133"/>
      <c r="C88" s="133"/>
    </row>
    <row r="89" spans="1:3">
      <c r="A89" s="133"/>
      <c r="C89" s="133"/>
    </row>
    <row r="90" spans="1:3">
      <c r="A90" s="133"/>
      <c r="C90" s="133"/>
    </row>
    <row r="91" spans="1:3">
      <c r="A91" s="133"/>
      <c r="C91" s="133"/>
    </row>
    <row r="92" spans="1:3">
      <c r="A92" s="133"/>
      <c r="C92" s="133"/>
    </row>
    <row r="93" spans="1:3">
      <c r="A93" s="133"/>
      <c r="C93" s="133"/>
    </row>
    <row r="94" spans="1:3">
      <c r="A94" s="133"/>
      <c r="C94" s="133"/>
    </row>
    <row r="95" spans="1:3">
      <c r="A95" s="133"/>
      <c r="C95" s="133"/>
    </row>
    <row r="96" spans="1:3">
      <c r="A96" s="133"/>
      <c r="C96" s="133"/>
    </row>
    <row r="97" spans="1:3">
      <c r="A97" s="133"/>
      <c r="C97" s="133"/>
    </row>
    <row r="98" spans="1:3">
      <c r="A98" s="133"/>
      <c r="C98" s="133"/>
    </row>
    <row r="99" spans="1:3">
      <c r="A99" s="133"/>
      <c r="C99" s="133"/>
    </row>
    <row r="100" spans="1:3">
      <c r="A100" s="133"/>
      <c r="C100" s="133"/>
    </row>
    <row r="101" spans="1:3">
      <c r="A101" s="133"/>
      <c r="C101" s="133"/>
    </row>
    <row r="102" spans="1:3">
      <c r="A102" s="133"/>
      <c r="C102" s="133"/>
    </row>
    <row r="103" spans="1:3">
      <c r="A103" s="133"/>
      <c r="C103" s="133"/>
    </row>
    <row r="104" spans="1:3">
      <c r="A104" s="133"/>
      <c r="C104" s="133"/>
    </row>
    <row r="105" spans="1:3">
      <c r="A105" s="133"/>
      <c r="C105" s="133"/>
    </row>
    <row r="106" spans="1:3">
      <c r="A106" s="133"/>
      <c r="C106" s="133"/>
    </row>
    <row r="107" spans="1:3">
      <c r="A107" s="133"/>
      <c r="C107" s="133"/>
    </row>
    <row r="108" spans="1:3">
      <c r="A108" s="133"/>
      <c r="C108" s="133"/>
    </row>
    <row r="109" spans="1:3">
      <c r="A109" s="133"/>
      <c r="C109" s="133"/>
    </row>
    <row r="110" spans="1:3">
      <c r="A110" s="133"/>
      <c r="C110" s="133"/>
    </row>
    <row r="111" spans="1:3">
      <c r="A111" s="133"/>
      <c r="C111" s="133"/>
    </row>
    <row r="112" spans="1:3">
      <c r="A112" s="133"/>
      <c r="C112" s="133"/>
    </row>
    <row r="113" spans="1:3">
      <c r="A113" s="133"/>
      <c r="C113" s="133"/>
    </row>
    <row r="114" spans="1:3">
      <c r="A114" s="133"/>
      <c r="C114" s="133"/>
    </row>
    <row r="115" spans="1:3">
      <c r="A115" s="133"/>
      <c r="C115" s="133"/>
    </row>
    <row r="116" spans="1:3">
      <c r="A116" s="133"/>
      <c r="C116" s="133"/>
    </row>
    <row r="117" spans="1:3">
      <c r="A117" s="133"/>
      <c r="C117" s="133"/>
    </row>
    <row r="118" spans="1:3">
      <c r="A118" s="133"/>
      <c r="C118" s="133"/>
    </row>
    <row r="119" spans="1:3">
      <c r="A119" s="133"/>
      <c r="C119" s="133"/>
    </row>
    <row r="120" spans="1:3">
      <c r="A120" s="133"/>
      <c r="C120" s="133"/>
    </row>
    <row r="121" spans="1:3">
      <c r="A121" s="133"/>
      <c r="C121" s="133"/>
    </row>
    <row r="122" spans="1:3">
      <c r="A122" s="133"/>
      <c r="C122" s="133"/>
    </row>
    <row r="123" spans="1:3">
      <c r="A123" s="133"/>
      <c r="C123" s="133"/>
    </row>
    <row r="124" spans="1:3">
      <c r="A124" s="133"/>
      <c r="C124" s="133"/>
    </row>
    <row r="125" spans="1:3">
      <c r="A125" s="133"/>
      <c r="C125" s="133"/>
    </row>
    <row r="126" spans="1:3">
      <c r="A126" s="133"/>
      <c r="C126" s="133"/>
    </row>
    <row r="127" spans="1:3">
      <c r="A127" s="133"/>
      <c r="C127" s="133"/>
    </row>
    <row r="128" spans="1:3">
      <c r="A128" s="133"/>
      <c r="C128" s="133"/>
    </row>
    <row r="129" spans="1:3">
      <c r="A129" s="133"/>
      <c r="C129" s="133"/>
    </row>
    <row r="130" spans="1:3">
      <c r="A130" s="133"/>
      <c r="C130" s="133"/>
    </row>
    <row r="131" spans="1:3">
      <c r="A131" s="133"/>
      <c r="C131" s="133"/>
    </row>
    <row r="132" spans="1:3">
      <c r="A132" s="133"/>
      <c r="C132" s="133"/>
    </row>
    <row r="133" spans="1:3">
      <c r="A133" s="133"/>
      <c r="C133" s="133"/>
    </row>
    <row r="134" spans="1:3">
      <c r="A134" s="133"/>
      <c r="C134" s="133"/>
    </row>
    <row r="135" spans="1:3">
      <c r="A135" s="133"/>
      <c r="C135" s="133"/>
    </row>
    <row r="136" spans="1:3">
      <c r="A136" s="133"/>
      <c r="C136" s="133"/>
    </row>
    <row r="137" spans="1:3">
      <c r="A137" s="133"/>
      <c r="C137" s="133"/>
    </row>
    <row r="138" spans="1:3">
      <c r="A138" s="133"/>
      <c r="C138" s="133"/>
    </row>
    <row r="139" spans="1:3">
      <c r="A139" s="133"/>
      <c r="C139" s="133"/>
    </row>
    <row r="140" spans="1:3">
      <c r="A140" s="133"/>
      <c r="C140" s="133"/>
    </row>
    <row r="141" spans="1:3">
      <c r="A141" s="133"/>
      <c r="C141" s="133"/>
    </row>
    <row r="142" spans="1:3">
      <c r="A142" s="133"/>
      <c r="C142" s="133"/>
    </row>
    <row r="143" spans="1:3">
      <c r="A143" s="133"/>
      <c r="C143" s="133"/>
    </row>
    <row r="144" spans="1:3">
      <c r="A144" s="133"/>
      <c r="C144" s="133"/>
    </row>
    <row r="145" spans="1:3">
      <c r="A145" s="133"/>
      <c r="C145" s="133"/>
    </row>
    <row r="146" spans="1:3">
      <c r="A146" s="133"/>
      <c r="C146" s="133"/>
    </row>
    <row r="147" spans="1:3">
      <c r="A147" s="133"/>
      <c r="C147" s="133"/>
    </row>
    <row r="148" spans="1:3">
      <c r="A148" s="133"/>
      <c r="C148" s="133"/>
    </row>
    <row r="149" spans="1:3">
      <c r="A149" s="133"/>
      <c r="C149" s="133"/>
    </row>
    <row r="150" spans="1:3">
      <c r="A150" s="133"/>
      <c r="C150" s="133"/>
    </row>
    <row r="151" spans="1:3">
      <c r="A151" s="133"/>
      <c r="C151" s="133"/>
    </row>
    <row r="152" spans="1:3">
      <c r="A152" s="133"/>
      <c r="C152" s="133"/>
    </row>
    <row r="153" spans="1:3">
      <c r="A153" s="133"/>
      <c r="C153" s="133"/>
    </row>
    <row r="154" spans="1:3">
      <c r="A154" s="133"/>
      <c r="C154" s="133"/>
    </row>
    <row r="155" spans="1:3">
      <c r="A155" s="133"/>
      <c r="C155" s="133"/>
    </row>
    <row r="156" spans="1:3">
      <c r="A156" s="133"/>
      <c r="C156" s="133"/>
    </row>
    <row r="157" spans="1:3">
      <c r="A157" s="133"/>
      <c r="C157" s="133"/>
    </row>
    <row r="158" spans="1:3">
      <c r="A158" s="133"/>
      <c r="C158" s="133"/>
    </row>
    <row r="159" spans="1:3">
      <c r="A159" s="133"/>
      <c r="C159" s="133"/>
    </row>
    <row r="160" spans="1:3">
      <c r="A160" s="133"/>
      <c r="C160" s="133"/>
    </row>
    <row r="161" spans="1:3">
      <c r="A161" s="133"/>
      <c r="C161" s="133"/>
    </row>
    <row r="162" spans="1:3">
      <c r="A162" s="133"/>
      <c r="C162" s="133"/>
    </row>
    <row r="163" spans="1:3">
      <c r="A163" s="133"/>
      <c r="C163" s="133"/>
    </row>
    <row r="164" spans="1:3">
      <c r="A164" s="133"/>
      <c r="C164" s="133"/>
    </row>
    <row r="165" spans="1:3">
      <c r="A165" s="133"/>
      <c r="C165" s="133"/>
    </row>
    <row r="166" spans="1:3">
      <c r="A166" s="133"/>
      <c r="C166" s="133"/>
    </row>
    <row r="167" spans="1:3">
      <c r="A167" s="133"/>
      <c r="C167" s="133"/>
    </row>
    <row r="168" spans="1:3">
      <c r="A168" s="133"/>
      <c r="C168" s="133"/>
    </row>
    <row r="169" spans="1:3">
      <c r="A169" s="133"/>
      <c r="C169" s="133"/>
    </row>
    <row r="170" spans="1:3">
      <c r="A170" s="133"/>
      <c r="C170" s="133"/>
    </row>
    <row r="171" spans="1:3">
      <c r="A171" s="133"/>
      <c r="C171" s="133"/>
    </row>
    <row r="172" spans="1:3">
      <c r="A172" s="133"/>
      <c r="C172" s="133"/>
    </row>
    <row r="173" spans="1:3">
      <c r="A173" s="133"/>
      <c r="C173" s="133"/>
    </row>
    <row r="174" spans="1:3">
      <c r="A174" s="133"/>
      <c r="C174" s="133"/>
    </row>
    <row r="175" spans="1:3">
      <c r="A175" s="133"/>
      <c r="C175" s="133"/>
    </row>
    <row r="176" spans="1:3">
      <c r="A176" s="133"/>
      <c r="C176" s="133"/>
    </row>
    <row r="177" spans="1:3">
      <c r="A177" s="133"/>
      <c r="C177" s="133"/>
    </row>
    <row r="178" spans="1:3">
      <c r="A178" s="133"/>
      <c r="C178" s="133"/>
    </row>
    <row r="179" spans="1:3">
      <c r="A179" s="133"/>
      <c r="C179" s="133"/>
    </row>
    <row r="180" spans="1:3">
      <c r="A180" s="133"/>
      <c r="C180" s="133"/>
    </row>
    <row r="181" spans="1:3">
      <c r="A181" s="133"/>
      <c r="C181" s="133"/>
    </row>
    <row r="182" spans="1:3">
      <c r="A182" s="133"/>
      <c r="C182" s="133"/>
    </row>
    <row r="183" spans="1:3">
      <c r="A183" s="133"/>
      <c r="C183" s="133"/>
    </row>
    <row r="184" spans="1:3">
      <c r="A184" s="133"/>
      <c r="C184" s="133"/>
    </row>
    <row r="185" spans="1:3">
      <c r="A185" s="133"/>
      <c r="C185" s="133"/>
    </row>
    <row r="186" spans="1:3">
      <c r="A186" s="133"/>
      <c r="C186" s="133"/>
    </row>
    <row r="187" spans="1:3">
      <c r="A187" s="133"/>
      <c r="C187" s="133"/>
    </row>
    <row r="188" spans="1:3">
      <c r="A188" s="133"/>
      <c r="C188" s="133"/>
    </row>
    <row r="189" spans="1:3">
      <c r="A189" s="133"/>
      <c r="C189" s="133"/>
    </row>
    <row r="190" spans="1:3">
      <c r="A190" s="133"/>
      <c r="C190" s="133"/>
    </row>
    <row r="191" spans="1:3">
      <c r="A191" s="133"/>
      <c r="C191" s="133"/>
    </row>
    <row r="192" spans="1:3">
      <c r="A192" s="133"/>
      <c r="C192" s="133"/>
    </row>
    <row r="193" spans="1:3">
      <c r="A193" s="133"/>
      <c r="C193" s="133"/>
    </row>
    <row r="194" spans="1:3">
      <c r="A194" s="133"/>
      <c r="C194" s="133"/>
    </row>
    <row r="195" spans="1:3">
      <c r="A195" s="133"/>
      <c r="C195" s="133"/>
    </row>
    <row r="196" spans="1:3">
      <c r="A196" s="133"/>
      <c r="C196" s="133"/>
    </row>
    <row r="197" spans="1:3">
      <c r="A197" s="133"/>
      <c r="C197" s="133"/>
    </row>
    <row r="198" spans="1:3">
      <c r="A198" s="133"/>
      <c r="C198" s="133"/>
    </row>
    <row r="199" spans="1:3">
      <c r="A199" s="133"/>
      <c r="C199" s="133"/>
    </row>
    <row r="200" spans="1:3">
      <c r="A200" s="133"/>
      <c r="C200" s="133"/>
    </row>
    <row r="201" spans="1:3">
      <c r="A201" s="133"/>
      <c r="C201" s="133"/>
    </row>
    <row r="202" spans="1:3">
      <c r="A202" s="133"/>
      <c r="C202" s="133"/>
    </row>
    <row r="203" spans="1:3">
      <c r="A203" s="133"/>
      <c r="C203" s="133"/>
    </row>
    <row r="204" spans="1:3">
      <c r="A204" s="133"/>
      <c r="C204" s="133"/>
    </row>
    <row r="205" spans="1:3">
      <c r="A205" s="133"/>
      <c r="C205" s="133"/>
    </row>
    <row r="206" spans="1:3">
      <c r="A206" s="133"/>
      <c r="C206" s="133"/>
    </row>
    <row r="207" spans="1:3">
      <c r="A207" s="133"/>
      <c r="C207" s="133"/>
    </row>
    <row r="208" spans="1:3">
      <c r="A208" s="133"/>
      <c r="C208" s="133"/>
    </row>
    <row r="209" spans="1:3">
      <c r="A209" s="133"/>
      <c r="C209" s="133"/>
    </row>
    <row r="210" spans="1:3">
      <c r="A210" s="133"/>
      <c r="C210" s="133"/>
    </row>
    <row r="211" spans="1:3">
      <c r="A211" s="133"/>
      <c r="C211" s="133"/>
    </row>
    <row r="212" spans="1:3">
      <c r="A212" s="133"/>
      <c r="C212" s="133"/>
    </row>
    <row r="213" spans="1:3">
      <c r="A213" s="133"/>
      <c r="C213" s="133"/>
    </row>
    <row r="214" spans="1:3">
      <c r="A214" s="133"/>
      <c r="C214" s="133"/>
    </row>
    <row r="215" spans="1:3">
      <c r="A215" s="133"/>
      <c r="C215" s="133"/>
    </row>
    <row r="216" spans="1:3">
      <c r="A216" s="133"/>
      <c r="C216" s="133"/>
    </row>
    <row r="217" spans="1:3">
      <c r="A217" s="133"/>
      <c r="C217" s="133"/>
    </row>
    <row r="218" spans="1:3">
      <c r="A218" s="133"/>
      <c r="C218" s="133"/>
    </row>
    <row r="219" spans="1:3">
      <c r="A219" s="133"/>
      <c r="C219" s="133"/>
    </row>
    <row r="220" spans="1:3">
      <c r="A220" s="133"/>
      <c r="C220" s="133"/>
    </row>
    <row r="221" spans="1:3">
      <c r="A221" s="133"/>
      <c r="C221" s="133"/>
    </row>
    <row r="222" spans="1:3">
      <c r="A222" s="133"/>
      <c r="C222" s="133"/>
    </row>
    <row r="223" spans="1:3">
      <c r="A223" s="133"/>
      <c r="C223" s="133"/>
    </row>
    <row r="224" spans="1:3">
      <c r="A224" s="133"/>
      <c r="C224" s="133"/>
    </row>
    <row r="225" spans="1:3">
      <c r="A225" s="133"/>
      <c r="C225" s="133"/>
    </row>
    <row r="226" spans="1:3">
      <c r="A226" s="133"/>
      <c r="C226" s="133"/>
    </row>
    <row r="227" spans="1:3">
      <c r="A227" s="133"/>
      <c r="C227" s="133"/>
    </row>
    <row r="228" spans="1:3">
      <c r="A228" s="133"/>
      <c r="C228" s="133"/>
    </row>
    <row r="229" spans="1:3">
      <c r="A229" s="133"/>
      <c r="C229" s="133"/>
    </row>
    <row r="230" spans="1:3">
      <c r="A230" s="133"/>
      <c r="C230" s="133"/>
    </row>
    <row r="231" spans="1:3">
      <c r="A231" s="133"/>
      <c r="C231" s="133"/>
    </row>
    <row r="232" spans="1:3">
      <c r="A232" s="133"/>
      <c r="C232" s="133"/>
    </row>
    <row r="233" spans="1:3">
      <c r="A233" s="133"/>
      <c r="C233" s="133"/>
    </row>
    <row r="234" spans="1:3">
      <c r="A234" s="133"/>
      <c r="C234" s="133"/>
    </row>
    <row r="235" spans="1:3">
      <c r="A235" s="133"/>
      <c r="C235" s="133"/>
    </row>
    <row r="236" spans="1:3">
      <c r="A236" s="133"/>
      <c r="C236" s="133"/>
    </row>
    <row r="237" spans="1:3">
      <c r="A237" s="133"/>
      <c r="C237" s="133"/>
    </row>
    <row r="238" spans="1:3">
      <c r="A238" s="133"/>
      <c r="C238" s="133"/>
    </row>
    <row r="239" spans="1:3">
      <c r="A239" s="133"/>
      <c r="C239" s="133"/>
    </row>
    <row r="240" spans="1:3">
      <c r="A240" s="133"/>
      <c r="C240" s="133"/>
    </row>
    <row r="241" spans="1:3">
      <c r="A241" s="133"/>
      <c r="C241" s="133"/>
    </row>
    <row r="242" spans="1:3">
      <c r="A242" s="133"/>
      <c r="C242" s="133"/>
    </row>
    <row r="243" spans="1:3">
      <c r="A243" s="133"/>
      <c r="C243" s="133"/>
    </row>
    <row r="244" spans="1:3">
      <c r="A244" s="133"/>
      <c r="C244" s="133"/>
    </row>
    <row r="245" spans="1:3">
      <c r="A245" s="133"/>
      <c r="C245" s="133"/>
    </row>
    <row r="246" spans="1:3">
      <c r="A246" s="133"/>
      <c r="C246" s="133"/>
    </row>
    <row r="247" spans="1:3">
      <c r="A247" s="133"/>
      <c r="C247" s="133"/>
    </row>
    <row r="248" spans="1:3">
      <c r="A248" s="133"/>
      <c r="C248" s="133"/>
    </row>
    <row r="249" spans="1:3">
      <c r="A249" s="133"/>
      <c r="C249" s="133"/>
    </row>
    <row r="250" spans="1:3">
      <c r="A250" s="133"/>
      <c r="C250" s="133"/>
    </row>
    <row r="251" spans="1:3">
      <c r="A251" s="133"/>
      <c r="C251" s="133"/>
    </row>
    <row r="252" spans="1:3">
      <c r="A252" s="133"/>
      <c r="C252" s="133"/>
    </row>
    <row r="253" spans="1:3">
      <c r="A253" s="133"/>
      <c r="C253" s="133"/>
    </row>
    <row r="254" spans="1:3">
      <c r="A254" s="133"/>
      <c r="C254" s="133"/>
    </row>
    <row r="255" spans="1:3">
      <c r="A255" s="133"/>
      <c r="C255" s="133"/>
    </row>
    <row r="256" spans="1:3">
      <c r="A256" s="133"/>
      <c r="C256" s="133"/>
    </row>
    <row r="257" spans="1:3">
      <c r="A257" s="133"/>
      <c r="C257" s="133"/>
    </row>
    <row r="258" spans="1:3">
      <c r="A258" s="133"/>
      <c r="C258" s="133"/>
    </row>
    <row r="259" spans="1:3">
      <c r="A259" s="133"/>
      <c r="C259" s="133"/>
    </row>
    <row r="260" spans="1:3">
      <c r="A260" s="133"/>
      <c r="C260" s="133"/>
    </row>
    <row r="261" spans="1:3">
      <c r="A261" s="133"/>
      <c r="C261" s="133"/>
    </row>
    <row r="262" spans="1:3">
      <c r="A262" s="133"/>
      <c r="C262" s="133"/>
    </row>
    <row r="263" spans="1:3">
      <c r="A263" s="133"/>
      <c r="C263" s="133"/>
    </row>
    <row r="264" spans="1:3">
      <c r="A264" s="133"/>
      <c r="C264" s="133"/>
    </row>
    <row r="265" spans="1:3">
      <c r="A265" s="133"/>
      <c r="C265" s="133"/>
    </row>
    <row r="266" spans="1:3">
      <c r="A266" s="133"/>
      <c r="C266" s="133"/>
    </row>
    <row r="267" spans="1:3">
      <c r="A267" s="133"/>
      <c r="C267" s="133"/>
    </row>
    <row r="268" spans="1:3">
      <c r="A268" s="133"/>
      <c r="C268" s="133"/>
    </row>
    <row r="269" spans="1:3">
      <c r="A269" s="133"/>
      <c r="C269" s="133"/>
    </row>
    <row r="270" spans="1:3">
      <c r="A270" s="133"/>
      <c r="C270" s="133"/>
    </row>
    <row r="271" spans="1:3">
      <c r="A271" s="133"/>
      <c r="C271" s="133"/>
    </row>
    <row r="272" spans="1:3">
      <c r="A272" s="133"/>
      <c r="C272" s="133"/>
    </row>
    <row r="273" spans="1:3">
      <c r="A273" s="133"/>
      <c r="C273" s="133"/>
    </row>
    <row r="274" spans="1:3">
      <c r="A274" s="133"/>
      <c r="C274" s="133"/>
    </row>
    <row r="275" spans="1:3">
      <c r="A275" s="133"/>
      <c r="C275" s="133"/>
    </row>
    <row r="276" spans="1:3">
      <c r="A276" s="133"/>
      <c r="C276" s="133"/>
    </row>
    <row r="277" spans="1:3">
      <c r="A277" s="133"/>
      <c r="C277" s="133"/>
    </row>
    <row r="278" spans="1:3">
      <c r="A278" s="133"/>
      <c r="C278" s="133"/>
    </row>
    <row r="279" spans="1:3">
      <c r="A279" s="133"/>
      <c r="C279" s="133"/>
    </row>
    <row r="280" spans="1:3">
      <c r="A280" s="133"/>
      <c r="C280" s="133"/>
    </row>
    <row r="281" spans="1:3">
      <c r="A281" s="133"/>
      <c r="C281" s="133"/>
    </row>
    <row r="282" spans="1:3">
      <c r="A282" s="133"/>
      <c r="C282" s="133"/>
    </row>
    <row r="283" spans="1:3">
      <c r="A283" s="133"/>
      <c r="C283" s="133"/>
    </row>
    <row r="284" spans="1:3">
      <c r="A284" s="133"/>
      <c r="C284" s="133"/>
    </row>
    <row r="285" spans="1:3">
      <c r="A285" s="133"/>
      <c r="C285" s="133"/>
    </row>
    <row r="286" spans="1:3">
      <c r="A286" s="133"/>
      <c r="C286" s="133"/>
    </row>
    <row r="287" spans="1:3">
      <c r="A287" s="133"/>
      <c r="C287" s="133"/>
    </row>
    <row r="288" spans="1:3">
      <c r="A288" s="133"/>
      <c r="C288" s="133"/>
    </row>
    <row r="289" spans="1:3">
      <c r="A289" s="133"/>
      <c r="C289" s="133"/>
    </row>
    <row r="290" spans="1:3">
      <c r="A290" s="133"/>
      <c r="C290" s="133"/>
    </row>
    <row r="291" spans="1:3">
      <c r="A291" s="133"/>
      <c r="C291" s="133"/>
    </row>
    <row r="292" spans="1:3">
      <c r="A292" s="133"/>
      <c r="C292" s="133"/>
    </row>
    <row r="293" spans="1:3">
      <c r="A293" s="133"/>
      <c r="C293" s="133"/>
    </row>
    <row r="294" spans="1:3">
      <c r="A294" s="133"/>
      <c r="C294" s="133"/>
    </row>
    <row r="295" spans="1:3">
      <c r="A295" s="133"/>
      <c r="C295" s="133"/>
    </row>
    <row r="296" spans="1:3">
      <c r="A296" s="133"/>
      <c r="C296" s="133"/>
    </row>
    <row r="297" spans="1:3">
      <c r="A297" s="133"/>
      <c r="C297" s="133"/>
    </row>
    <row r="298" spans="1:3">
      <c r="A298" s="133"/>
      <c r="C298" s="133"/>
    </row>
    <row r="299" spans="1:3">
      <c r="A299" s="133"/>
      <c r="C299" s="133"/>
    </row>
    <row r="300" spans="1:3">
      <c r="A300" s="133"/>
      <c r="C300" s="133"/>
    </row>
    <row r="301" spans="1:3">
      <c r="A301" s="133"/>
      <c r="C301" s="133"/>
    </row>
    <row r="302" spans="1:3">
      <c r="A302" s="133"/>
      <c r="C302" s="133"/>
    </row>
    <row r="303" spans="1:3">
      <c r="A303" s="133"/>
      <c r="C303" s="133"/>
    </row>
    <row r="304" spans="1:3">
      <c r="A304" s="133"/>
      <c r="C304" s="133"/>
    </row>
    <row r="305" spans="1:3">
      <c r="A305" s="133"/>
      <c r="C305" s="133"/>
    </row>
    <row r="306" spans="1:3">
      <c r="A306" s="133"/>
      <c r="C306" s="133"/>
    </row>
    <row r="307" spans="1:3">
      <c r="A307" s="133"/>
      <c r="C307" s="133"/>
    </row>
    <row r="308" spans="1:3">
      <c r="A308" s="133"/>
      <c r="C308" s="133"/>
    </row>
    <row r="309" spans="1:3">
      <c r="A309" s="133"/>
      <c r="C309" s="133"/>
    </row>
    <row r="310" spans="1:3">
      <c r="A310" s="133"/>
      <c r="C310" s="133"/>
    </row>
    <row r="311" spans="1:3">
      <c r="A311" s="133"/>
      <c r="C311" s="133"/>
    </row>
    <row r="312" spans="1:3">
      <c r="A312" s="133"/>
      <c r="C312" s="133"/>
    </row>
    <row r="313" spans="1:3">
      <c r="A313" s="133"/>
      <c r="C313" s="133"/>
    </row>
    <row r="314" spans="1:3">
      <c r="A314" s="133"/>
      <c r="C314" s="133"/>
    </row>
    <row r="315" spans="1:3">
      <c r="A315" s="133"/>
      <c r="C315" s="133"/>
    </row>
    <row r="316" spans="1:3">
      <c r="A316" s="133"/>
      <c r="C316" s="133"/>
    </row>
    <row r="317" spans="1:3">
      <c r="A317" s="133"/>
      <c r="C317" s="133"/>
    </row>
    <row r="318" spans="1:3">
      <c r="A318" s="133"/>
      <c r="C318" s="133"/>
    </row>
    <row r="319" spans="1:3">
      <c r="A319" s="133"/>
      <c r="C319" s="133"/>
    </row>
    <row r="320" spans="1:3">
      <c r="A320" s="133"/>
      <c r="C320" s="133"/>
    </row>
    <row r="321" spans="1:3">
      <c r="A321" s="133"/>
      <c r="C321" s="133"/>
    </row>
    <row r="322" spans="1:3">
      <c r="A322" s="133"/>
      <c r="C322" s="133"/>
    </row>
    <row r="323" spans="1:3">
      <c r="A323" s="133"/>
      <c r="C323" s="133"/>
    </row>
    <row r="324" spans="1:3">
      <c r="A324" s="133"/>
      <c r="C324" s="133"/>
    </row>
    <row r="325" spans="1:3">
      <c r="A325" s="133"/>
      <c r="C325" s="133"/>
    </row>
    <row r="326" spans="1:3">
      <c r="A326" s="133"/>
      <c r="C326" s="133"/>
    </row>
    <row r="327" spans="1:3">
      <c r="A327" s="133"/>
      <c r="C327" s="133"/>
    </row>
    <row r="328" spans="1:3">
      <c r="A328" s="133"/>
      <c r="C328" s="133"/>
    </row>
    <row r="329" spans="1:3">
      <c r="A329" s="133"/>
      <c r="C329" s="133"/>
    </row>
    <row r="330" spans="1:3">
      <c r="A330" s="133"/>
      <c r="C330" s="133"/>
    </row>
    <row r="331" spans="1:3">
      <c r="A331" s="133"/>
      <c r="C331" s="133"/>
    </row>
    <row r="332" spans="1:3">
      <c r="A332" s="133"/>
      <c r="C332" s="133"/>
    </row>
    <row r="333" spans="1:3">
      <c r="A333" s="133"/>
      <c r="C333" s="133"/>
    </row>
    <row r="334" spans="1:3">
      <c r="A334" s="133"/>
      <c r="C334" s="133"/>
    </row>
    <row r="335" spans="1:3">
      <c r="A335" s="133"/>
      <c r="C335" s="133"/>
    </row>
    <row r="336" spans="1:3">
      <c r="A336" s="133"/>
      <c r="C336" s="133"/>
    </row>
    <row r="337" spans="1:3">
      <c r="A337" s="133"/>
      <c r="C337" s="133"/>
    </row>
    <row r="338" spans="1:3">
      <c r="A338" s="133"/>
      <c r="C338" s="133"/>
    </row>
    <row r="339" spans="1:3">
      <c r="A339" s="133"/>
      <c r="C339" s="133"/>
    </row>
    <row r="340" spans="1:3">
      <c r="A340" s="133"/>
      <c r="C340" s="133"/>
    </row>
    <row r="341" spans="1:3">
      <c r="A341" s="133"/>
      <c r="C341" s="133"/>
    </row>
    <row r="342" spans="1:3">
      <c r="A342" s="133"/>
      <c r="C342" s="133"/>
    </row>
    <row r="343" spans="1:3">
      <c r="A343" s="133"/>
      <c r="C343" s="133"/>
    </row>
    <row r="344" spans="1:3">
      <c r="A344" s="133"/>
      <c r="C344" s="133"/>
    </row>
  </sheetData>
  <mergeCells count="11">
    <mergeCell ref="B8:C8"/>
    <mergeCell ref="B9:C9"/>
    <mergeCell ref="A11:C11"/>
    <mergeCell ref="A39:C39"/>
    <mergeCell ref="A43:C43"/>
    <mergeCell ref="B1:C1"/>
    <mergeCell ref="B2:C2"/>
    <mergeCell ref="B3:C3"/>
    <mergeCell ref="B4:C4"/>
    <mergeCell ref="B6:C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G4" sqref="G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83" t="s">
        <v>372</v>
      </c>
      <c r="D1" s="83"/>
      <c r="E1" s="83"/>
    </row>
    <row r="2" spans="1:5" ht="18">
      <c r="C2" s="7"/>
      <c r="D2" s="7"/>
      <c r="E2" s="7"/>
    </row>
    <row r="3" spans="1:5" ht="99" customHeight="1">
      <c r="A3" s="18"/>
      <c r="B3" s="18"/>
      <c r="C3" s="83" t="s">
        <v>241</v>
      </c>
      <c r="D3" s="83"/>
      <c r="E3" s="83"/>
    </row>
    <row r="4" spans="1:5" ht="79.5" customHeight="1">
      <c r="A4" s="85" t="s">
        <v>234</v>
      </c>
      <c r="B4" s="86"/>
      <c r="C4" s="86"/>
      <c r="D4" s="86"/>
      <c r="E4" s="86"/>
    </row>
    <row r="5" spans="1:5" ht="21.75" customHeight="1">
      <c r="A5" s="87" t="s">
        <v>43</v>
      </c>
      <c r="B5" s="89" t="s">
        <v>1</v>
      </c>
      <c r="C5" s="89" t="s">
        <v>7</v>
      </c>
      <c r="D5" s="89" t="s">
        <v>8</v>
      </c>
      <c r="E5" s="89" t="s">
        <v>70</v>
      </c>
    </row>
    <row r="6" spans="1:5" ht="18.75" customHeight="1">
      <c r="A6" s="88"/>
      <c r="B6" s="89"/>
      <c r="C6" s="89"/>
      <c r="D6" s="89"/>
      <c r="E6" s="89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73363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13474.1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5128.5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31853.3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5080.7999999999993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26772.5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8'!H141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17973.099999999999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8'!H147</f>
        <v>17973.099999999999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8'!H159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8'!H164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8'!H170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8'!H176</f>
        <v>40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8'!H181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84" t="s">
        <v>219</v>
      </c>
      <c r="B43" s="84"/>
      <c r="C43" s="84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E96" sqref="E96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90" t="s">
        <v>373</v>
      </c>
      <c r="D1" s="91"/>
      <c r="E1" s="91"/>
    </row>
    <row r="3" spans="1:5" ht="104.25" customHeight="1">
      <c r="C3" s="90" t="s">
        <v>242</v>
      </c>
      <c r="D3" s="91"/>
      <c r="E3" s="91"/>
    </row>
    <row r="5" spans="1:5" ht="84" customHeight="1">
      <c r="A5" s="96" t="s">
        <v>235</v>
      </c>
      <c r="B5" s="96"/>
      <c r="C5" s="96"/>
      <c r="D5" s="96"/>
      <c r="E5" s="96"/>
    </row>
    <row r="7" spans="1:5" ht="18" customHeight="1">
      <c r="A7" s="92"/>
      <c r="B7" s="93" t="s">
        <v>1</v>
      </c>
      <c r="C7" s="94" t="s">
        <v>9</v>
      </c>
      <c r="D7" s="93" t="s">
        <v>10</v>
      </c>
      <c r="E7" s="95" t="s">
        <v>68</v>
      </c>
    </row>
    <row r="8" spans="1:5" ht="43.5" customHeight="1">
      <c r="A8" s="92"/>
      <c r="B8" s="93"/>
      <c r="C8" s="94"/>
      <c r="D8" s="93"/>
      <c r="E8" s="9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E11+E18+E30+E54+E58+E68+E72+E76+E83+E87+E91+E101+E95+E134</f>
        <v>73363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8'!H163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9089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4560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4560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4560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4479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3200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3200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7174.5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3040.7999999999997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827.8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827.8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2093.6999999999998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1500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1500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1500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17973.099999999999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17973.099999999999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17676.3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8'!H151</f>
        <v>15848.1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8'!H152</f>
        <v>1661.2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8'!H153</f>
        <v>167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8'!H155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8'!H174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15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10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10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'[1]Приложение 8'!H45</f>
        <v>10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40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40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40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8'!H180</f>
        <v>40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E96</f>
        <v>24678.799999999999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E99+E97</f>
        <v>24678.799999999999</v>
      </c>
    </row>
    <row r="97" spans="1:5" ht="63.75" customHeight="1">
      <c r="A97" s="41"/>
      <c r="B97" s="38" t="s">
        <v>370</v>
      </c>
      <c r="C97" s="68" t="s">
        <v>369</v>
      </c>
      <c r="D97" s="44"/>
      <c r="E97" s="45">
        <f>E98</f>
        <v>532</v>
      </c>
    </row>
    <row r="98" spans="1:5" ht="40.5" customHeight="1">
      <c r="A98" s="41"/>
      <c r="B98" s="38" t="s">
        <v>82</v>
      </c>
      <c r="C98" s="68" t="s">
        <v>369</v>
      </c>
      <c r="D98" s="44" t="s">
        <v>83</v>
      </c>
      <c r="E98" s="45">
        <v>532</v>
      </c>
    </row>
    <row r="99" spans="1:5" ht="43.5" customHeight="1">
      <c r="A99" s="41"/>
      <c r="B99" s="38" t="s">
        <v>271</v>
      </c>
      <c r="C99" s="48" t="s">
        <v>268</v>
      </c>
      <c r="D99" s="44"/>
      <c r="E99" s="45">
        <f>E100</f>
        <v>24146.799999999999</v>
      </c>
    </row>
    <row r="100" spans="1:5" ht="37.5">
      <c r="A100" s="41"/>
      <c r="B100" s="38" t="s">
        <v>82</v>
      </c>
      <c r="C100" s="48" t="s">
        <v>268</v>
      </c>
      <c r="D100" s="44" t="s">
        <v>83</v>
      </c>
      <c r="E100" s="45">
        <f>'Приложение 8'!H139</f>
        <v>24146.799999999999</v>
      </c>
    </row>
    <row r="101" spans="1:5" ht="42.75" customHeight="1">
      <c r="A101" s="41">
        <v>13</v>
      </c>
      <c r="B101" s="39" t="s">
        <v>127</v>
      </c>
      <c r="C101" s="69" t="s">
        <v>128</v>
      </c>
      <c r="D101" s="44"/>
      <c r="E101" s="43">
        <f>E102+E105+E109+E130+E121+E124</f>
        <v>13327.1</v>
      </c>
    </row>
    <row r="102" spans="1:5" ht="25.5" customHeight="1">
      <c r="A102" s="41"/>
      <c r="B102" s="37" t="s">
        <v>183</v>
      </c>
      <c r="C102" s="69" t="s">
        <v>126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184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184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129</v>
      </c>
      <c r="C105" s="69" t="s">
        <v>179</v>
      </c>
      <c r="D105" s="44"/>
      <c r="E105" s="43">
        <f>E107</f>
        <v>76</v>
      </c>
    </row>
    <row r="106" spans="1:5" ht="28.5" customHeight="1">
      <c r="A106" s="41"/>
      <c r="B106" s="37" t="s">
        <v>180</v>
      </c>
      <c r="C106" s="68" t="s">
        <v>181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182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182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130</v>
      </c>
      <c r="C109" s="69" t="s">
        <v>185</v>
      </c>
      <c r="D109" s="44"/>
      <c r="E109" s="43">
        <f>E110+E114+E117+E119</f>
        <v>7431.9000000000005</v>
      </c>
    </row>
    <row r="110" spans="1:5" ht="37.5">
      <c r="A110" s="48"/>
      <c r="B110" s="37" t="s">
        <v>47</v>
      </c>
      <c r="C110" s="68" t="s">
        <v>186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186</v>
      </c>
      <c r="D111" s="44" t="s">
        <v>81</v>
      </c>
      <c r="E111" s="45">
        <f>'Приложение 8'!H30</f>
        <v>5467.7</v>
      </c>
    </row>
    <row r="112" spans="1:5" ht="37.5">
      <c r="A112" s="48"/>
      <c r="B112" s="38" t="s">
        <v>82</v>
      </c>
      <c r="C112" s="68" t="s">
        <v>186</v>
      </c>
      <c r="D112" s="44" t="s">
        <v>83</v>
      </c>
      <c r="E112" s="45">
        <f>'Приложение 8'!H31</f>
        <v>858</v>
      </c>
    </row>
    <row r="113" spans="1:5">
      <c r="A113" s="48"/>
      <c r="B113" s="38" t="s">
        <v>84</v>
      </c>
      <c r="C113" s="68" t="s">
        <v>186</v>
      </c>
      <c r="D113" s="44" t="s">
        <v>85</v>
      </c>
      <c r="E113" s="45">
        <f>'Приложение 8'!H32</f>
        <v>120.1</v>
      </c>
    </row>
    <row r="114" spans="1:5" ht="37.5">
      <c r="A114" s="48"/>
      <c r="B114" s="40" t="s">
        <v>138</v>
      </c>
      <c r="C114" s="68" t="s">
        <v>197</v>
      </c>
      <c r="D114" s="44"/>
      <c r="E114" s="45">
        <f>SUM(E115:E116)</f>
        <v>535</v>
      </c>
    </row>
    <row r="115" spans="1:5" ht="37.5">
      <c r="A115" s="48"/>
      <c r="B115" s="38" t="s">
        <v>82</v>
      </c>
      <c r="C115" s="68" t="s">
        <v>197</v>
      </c>
      <c r="D115" s="44" t="s">
        <v>83</v>
      </c>
      <c r="E115" s="45">
        <f>'Приложение 8'!H61</f>
        <v>193</v>
      </c>
    </row>
    <row r="116" spans="1:5" ht="24.75" customHeight="1">
      <c r="A116" s="48"/>
      <c r="B116" s="38" t="s">
        <v>110</v>
      </c>
      <c r="C116" s="68" t="s">
        <v>197</v>
      </c>
      <c r="D116" s="44" t="s">
        <v>111</v>
      </c>
      <c r="E116" s="45">
        <f>'Приложение 8'!H62</f>
        <v>342</v>
      </c>
    </row>
    <row r="117" spans="1:5" ht="44.25" customHeight="1">
      <c r="A117" s="48"/>
      <c r="B117" s="37" t="s">
        <v>54</v>
      </c>
      <c r="C117" s="68" t="s">
        <v>198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198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187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187</v>
      </c>
      <c r="D120" s="44" t="s">
        <v>83</v>
      </c>
      <c r="E120" s="45">
        <f>'[1]Приложение 8'!H34</f>
        <v>7.6</v>
      </c>
    </row>
    <row r="121" spans="1:5" ht="21" customHeight="1">
      <c r="A121" s="41"/>
      <c r="B121" s="38" t="s">
        <v>237</v>
      </c>
      <c r="C121" s="69" t="s">
        <v>238</v>
      </c>
      <c r="D121" s="49"/>
      <c r="E121" s="43">
        <v>950</v>
      </c>
    </row>
    <row r="122" spans="1:5" ht="20.25" customHeight="1">
      <c r="A122" s="41"/>
      <c r="B122" s="38" t="s">
        <v>239</v>
      </c>
      <c r="C122" s="68" t="s">
        <v>240</v>
      </c>
      <c r="D122" s="44"/>
      <c r="E122" s="45">
        <v>950</v>
      </c>
    </row>
    <row r="123" spans="1:5" ht="30" customHeight="1">
      <c r="A123" s="41"/>
      <c r="B123" s="38" t="s">
        <v>84</v>
      </c>
      <c r="C123" s="68" t="s">
        <v>240</v>
      </c>
      <c r="D123" s="44" t="s">
        <v>85</v>
      </c>
      <c r="E123" s="45">
        <f>'Приложение 8'!H39</f>
        <v>950</v>
      </c>
    </row>
    <row r="124" spans="1:5" ht="44.25" customHeight="1">
      <c r="A124" s="41"/>
      <c r="B124" s="38" t="s">
        <v>244</v>
      </c>
      <c r="C124" s="69" t="s">
        <v>245</v>
      </c>
      <c r="D124" s="49"/>
      <c r="E124" s="43">
        <f>E125</f>
        <v>4003</v>
      </c>
    </row>
    <row r="125" spans="1:5" ht="62.25" customHeight="1">
      <c r="A125" s="41"/>
      <c r="B125" s="38" t="s">
        <v>246</v>
      </c>
      <c r="C125" s="68" t="s">
        <v>247</v>
      </c>
      <c r="D125" s="44"/>
      <c r="E125" s="45">
        <f>E126</f>
        <v>4003</v>
      </c>
    </row>
    <row r="126" spans="1:5" ht="82.5" customHeight="1">
      <c r="A126" s="41"/>
      <c r="B126" s="38" t="s">
        <v>248</v>
      </c>
      <c r="C126" s="68" t="s">
        <v>249</v>
      </c>
      <c r="D126" s="44"/>
      <c r="E126" s="45">
        <f>SUM(E127:E129)</f>
        <v>4003</v>
      </c>
    </row>
    <row r="127" spans="1:5" ht="100.5" customHeight="1">
      <c r="A127" s="41"/>
      <c r="B127" s="37" t="s">
        <v>80</v>
      </c>
      <c r="C127" s="68" t="s">
        <v>249</v>
      </c>
      <c r="D127" s="44" t="s">
        <v>81</v>
      </c>
      <c r="E127" s="45">
        <f>'Приложение 8'!H66</f>
        <v>3703</v>
      </c>
    </row>
    <row r="128" spans="1:5" ht="46.5" customHeight="1">
      <c r="A128" s="41"/>
      <c r="B128" s="38" t="s">
        <v>82</v>
      </c>
      <c r="C128" s="68" t="s">
        <v>249</v>
      </c>
      <c r="D128" s="44" t="s">
        <v>83</v>
      </c>
      <c r="E128" s="45">
        <f>'Приложение 8'!H67</f>
        <v>290</v>
      </c>
    </row>
    <row r="129" spans="1:6" ht="22.5" customHeight="1">
      <c r="A129" s="41"/>
      <c r="B129" s="38" t="s">
        <v>84</v>
      </c>
      <c r="C129" s="68" t="s">
        <v>249</v>
      </c>
      <c r="D129" s="44" t="s">
        <v>85</v>
      </c>
      <c r="E129" s="45">
        <f>'Приложение 8'!H68</f>
        <v>10</v>
      </c>
    </row>
    <row r="130" spans="1:6" ht="38.25" customHeight="1">
      <c r="A130" s="41"/>
      <c r="B130" s="37" t="s">
        <v>189</v>
      </c>
      <c r="C130" s="69" t="s">
        <v>188</v>
      </c>
      <c r="D130" s="44"/>
      <c r="E130" s="43">
        <f>E133</f>
        <v>100</v>
      </c>
    </row>
    <row r="131" spans="1:6" ht="24" customHeight="1">
      <c r="A131" s="41"/>
      <c r="B131" s="65" t="s">
        <v>190</v>
      </c>
      <c r="C131" s="68" t="s">
        <v>191</v>
      </c>
      <c r="D131" s="44"/>
      <c r="E131" s="45">
        <f>E132</f>
        <v>100</v>
      </c>
    </row>
    <row r="132" spans="1:6" ht="38.25" customHeight="1">
      <c r="A132" s="41"/>
      <c r="B132" s="37" t="s">
        <v>131</v>
      </c>
      <c r="C132" s="68" t="s">
        <v>192</v>
      </c>
      <c r="D132" s="44"/>
      <c r="E132" s="45">
        <f>E133</f>
        <v>100</v>
      </c>
    </row>
    <row r="133" spans="1:6">
      <c r="A133" s="41"/>
      <c r="B133" s="38" t="s">
        <v>84</v>
      </c>
      <c r="C133" s="68" t="s">
        <v>192</v>
      </c>
      <c r="D133" s="44" t="s">
        <v>85</v>
      </c>
      <c r="E133" s="45">
        <f>'[1]Приложение 8'!H40</f>
        <v>100</v>
      </c>
    </row>
    <row r="134" spans="1:6">
      <c r="A134" s="41">
        <v>14</v>
      </c>
      <c r="B134" s="46" t="s">
        <v>255</v>
      </c>
      <c r="C134" s="69" t="s">
        <v>256</v>
      </c>
      <c r="D134" s="49"/>
      <c r="E134" s="43">
        <f>E135</f>
        <v>80</v>
      </c>
    </row>
    <row r="135" spans="1:6" ht="37.5">
      <c r="A135" s="48"/>
      <c r="B135" s="38" t="s">
        <v>257</v>
      </c>
      <c r="C135" s="69" t="s">
        <v>258</v>
      </c>
      <c r="D135" s="49"/>
      <c r="E135" s="43">
        <f>E136</f>
        <v>80</v>
      </c>
    </row>
    <row r="136" spans="1:6">
      <c r="A136" s="48"/>
      <c r="B136" s="70" t="s">
        <v>259</v>
      </c>
      <c r="C136" s="68" t="s">
        <v>263</v>
      </c>
      <c r="D136" s="44"/>
      <c r="E136" s="45">
        <f>E137</f>
        <v>80</v>
      </c>
    </row>
    <row r="137" spans="1:6" ht="37.5">
      <c r="A137" s="48"/>
      <c r="B137" s="70" t="s">
        <v>261</v>
      </c>
      <c r="C137" s="68" t="s">
        <v>263</v>
      </c>
      <c r="D137" s="44" t="s">
        <v>262</v>
      </c>
      <c r="E137" s="45">
        <f>'Приложение 8'!H181</f>
        <v>80</v>
      </c>
    </row>
    <row r="138" spans="1:6">
      <c r="A138" s="77"/>
      <c r="B138" s="78"/>
      <c r="C138" s="79"/>
      <c r="D138" s="80"/>
      <c r="E138" s="81"/>
    </row>
    <row r="140" spans="1:6">
      <c r="B140" s="33" t="s">
        <v>223</v>
      </c>
      <c r="C140" s="33"/>
      <c r="D140" s="33"/>
      <c r="E140" s="33"/>
      <c r="F140"/>
    </row>
    <row r="141" spans="1:6">
      <c r="B141" s="73" t="s">
        <v>220</v>
      </c>
      <c r="C141" s="73"/>
      <c r="D141" s="73"/>
      <c r="E141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topLeftCell="A37" zoomScale="75" workbookViewId="0">
      <selection activeCell="M9" sqref="M9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97" t="s">
        <v>374</v>
      </c>
      <c r="D1" s="97"/>
      <c r="E1" s="97"/>
      <c r="F1" s="97"/>
      <c r="G1" s="97"/>
      <c r="H1" s="97"/>
    </row>
    <row r="2" spans="1:9" ht="15.75" customHeight="1"/>
    <row r="3" spans="1:9" s="1" customFormat="1" ht="78.75" customHeight="1">
      <c r="B3" s="2"/>
      <c r="C3" s="97" t="s">
        <v>243</v>
      </c>
      <c r="D3" s="97"/>
      <c r="E3" s="97"/>
      <c r="F3" s="97"/>
      <c r="G3" s="97"/>
      <c r="H3" s="97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98" t="s">
        <v>75</v>
      </c>
      <c r="B5" s="98"/>
      <c r="C5" s="98"/>
      <c r="D5" s="98"/>
      <c r="E5" s="98"/>
      <c r="F5" s="98"/>
      <c r="G5" s="98"/>
      <c r="H5" s="98"/>
      <c r="I5" s="32"/>
    </row>
    <row r="6" spans="1:9" s="1" customFormat="1" ht="22.5" customHeight="1">
      <c r="A6" s="99" t="s">
        <v>229</v>
      </c>
      <c r="B6" s="99"/>
      <c r="C6" s="99"/>
      <c r="D6" s="99"/>
      <c r="E6" s="99"/>
      <c r="F6" s="99"/>
      <c r="G6" s="99"/>
      <c r="H6" s="99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73287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13398.1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950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950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950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950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950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5128.5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15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10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10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10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9099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9039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9039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4560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4560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4560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4479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3200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3200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1279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1279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31853.3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5080.7999999999993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5080.7999999999993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3040.7999999999997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827.8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827.8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40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83</v>
      </c>
      <c r="H118" s="45">
        <v>40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26772.5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2093.6999999999998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2093.6999999999998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1500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1500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1500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H135+H136</f>
        <v>24678.799999999999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H138</f>
        <v>24146.799999999999</v>
      </c>
    </row>
    <row r="136" spans="1:8" ht="41.25" customHeight="1">
      <c r="A136" s="48"/>
      <c r="B136" s="38" t="s">
        <v>370</v>
      </c>
      <c r="C136" s="36">
        <v>992</v>
      </c>
      <c r="D136" s="44" t="s">
        <v>19</v>
      </c>
      <c r="E136" s="44" t="s">
        <v>16</v>
      </c>
      <c r="F136" s="68" t="s">
        <v>369</v>
      </c>
      <c r="G136" s="44"/>
      <c r="H136" s="45">
        <f>H137</f>
        <v>532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369</v>
      </c>
      <c r="G137" s="44" t="s">
        <v>83</v>
      </c>
      <c r="H137" s="45">
        <v>532</v>
      </c>
    </row>
    <row r="138" spans="1:8" ht="44.25" customHeight="1">
      <c r="A138" s="48"/>
      <c r="B138" s="38" t="s">
        <v>271</v>
      </c>
      <c r="C138" s="36">
        <v>992</v>
      </c>
      <c r="D138" s="44" t="s">
        <v>19</v>
      </c>
      <c r="E138" s="44" t="s">
        <v>16</v>
      </c>
      <c r="F138" s="48" t="s">
        <v>268</v>
      </c>
      <c r="G138" s="44"/>
      <c r="H138" s="45">
        <v>24146.799999999999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268</v>
      </c>
      <c r="G139" s="44" t="s">
        <v>83</v>
      </c>
      <c r="H139" s="45">
        <v>24146.799999999999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159</v>
      </c>
      <c r="C142" s="36">
        <v>992</v>
      </c>
      <c r="D142" s="44" t="s">
        <v>39</v>
      </c>
      <c r="E142" s="44" t="s">
        <v>39</v>
      </c>
      <c r="F142" s="68" t="s">
        <v>160</v>
      </c>
      <c r="G142" s="44"/>
      <c r="H142" s="45">
        <v>10</v>
      </c>
    </row>
    <row r="143" spans="1:8" s="12" customFormat="1" ht="42.75" customHeight="1">
      <c r="A143" s="48"/>
      <c r="B143" s="37" t="s">
        <v>161</v>
      </c>
      <c r="C143" s="36">
        <v>992</v>
      </c>
      <c r="D143" s="44" t="s">
        <v>39</v>
      </c>
      <c r="E143" s="44" t="s">
        <v>39</v>
      </c>
      <c r="F143" s="68" t="s">
        <v>162</v>
      </c>
      <c r="G143" s="44"/>
      <c r="H143" s="45">
        <v>10</v>
      </c>
    </row>
    <row r="144" spans="1:8" s="12" customFormat="1" ht="38.25" customHeight="1">
      <c r="A144" s="48"/>
      <c r="B144" s="37" t="s">
        <v>107</v>
      </c>
      <c r="C144" s="36">
        <v>992</v>
      </c>
      <c r="D144" s="44" t="s">
        <v>39</v>
      </c>
      <c r="E144" s="44" t="s">
        <v>39</v>
      </c>
      <c r="F144" s="68" t="s">
        <v>206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206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17973.099999999999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17973.099999999999</v>
      </c>
    </row>
    <row r="148" spans="1:8" s="12" customFormat="1" ht="62.25" customHeight="1">
      <c r="A148" s="41"/>
      <c r="B148" s="37" t="s">
        <v>121</v>
      </c>
      <c r="C148" s="36">
        <v>992</v>
      </c>
      <c r="D148" s="44" t="s">
        <v>24</v>
      </c>
      <c r="E148" s="44" t="s">
        <v>13</v>
      </c>
      <c r="F148" s="44" t="s">
        <v>163</v>
      </c>
      <c r="G148" s="44"/>
      <c r="H148" s="45">
        <f>H149</f>
        <v>17973.099999999999</v>
      </c>
    </row>
    <row r="149" spans="1:8" s="12" customFormat="1" ht="45" customHeight="1">
      <c r="A149" s="41"/>
      <c r="B149" s="37" t="s">
        <v>167</v>
      </c>
      <c r="C149" s="36">
        <v>992</v>
      </c>
      <c r="D149" s="44" t="s">
        <v>24</v>
      </c>
      <c r="E149" s="44" t="s">
        <v>13</v>
      </c>
      <c r="F149" s="68" t="s">
        <v>168</v>
      </c>
      <c r="G149" s="44"/>
      <c r="H149" s="45">
        <f>H150+H154+H156</f>
        <v>17973.099999999999</v>
      </c>
    </row>
    <row r="150" spans="1:8" s="12" customFormat="1" ht="117" customHeight="1">
      <c r="A150" s="41"/>
      <c r="B150" s="40" t="s">
        <v>108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/>
      <c r="H150" s="45">
        <f>SUM(H151:H153)</f>
        <v>17676.3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81</v>
      </c>
      <c r="H151" s="71">
        <v>15848.1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207</v>
      </c>
      <c r="G152" s="44" t="s">
        <v>83</v>
      </c>
      <c r="H152" s="45">
        <v>1661.2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207</v>
      </c>
      <c r="G153" s="44" t="s">
        <v>85</v>
      </c>
      <c r="H153" s="45">
        <v>167</v>
      </c>
    </row>
    <row r="154" spans="1:8" s="12" customFormat="1" ht="40.5" customHeight="1">
      <c r="A154" s="41"/>
      <c r="B154" s="38" t="s">
        <v>169</v>
      </c>
      <c r="C154" s="36">
        <v>992</v>
      </c>
      <c r="D154" s="44" t="s">
        <v>24</v>
      </c>
      <c r="E154" s="44" t="s">
        <v>13</v>
      </c>
      <c r="F154" s="68" t="s">
        <v>208</v>
      </c>
      <c r="G154" s="44"/>
      <c r="H154" s="45">
        <v>260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208</v>
      </c>
      <c r="G155" s="44" t="s">
        <v>83</v>
      </c>
      <c r="H155" s="45">
        <v>260</v>
      </c>
    </row>
    <row r="156" spans="1:8" s="12" customFormat="1" ht="24" customHeight="1">
      <c r="A156" s="41"/>
      <c r="B156" s="38" t="s">
        <v>270</v>
      </c>
      <c r="C156" s="36">
        <v>992</v>
      </c>
      <c r="D156" s="44" t="s">
        <v>24</v>
      </c>
      <c r="E156" s="44" t="s">
        <v>13</v>
      </c>
      <c r="F156" s="82" t="s">
        <v>269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269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117</v>
      </c>
      <c r="C160" s="36">
        <v>992</v>
      </c>
      <c r="D160" s="47" t="s">
        <v>20</v>
      </c>
      <c r="E160" s="47" t="s">
        <v>13</v>
      </c>
      <c r="F160" s="68" t="s">
        <v>170</v>
      </c>
      <c r="G160" s="44"/>
      <c r="H160" s="45">
        <v>120</v>
      </c>
    </row>
    <row r="161" spans="1:8" s="12" customFormat="1" ht="41.25" customHeight="1">
      <c r="A161" s="48"/>
      <c r="B161" s="37" t="s">
        <v>109</v>
      </c>
      <c r="C161" s="36">
        <v>992</v>
      </c>
      <c r="D161" s="44" t="s">
        <v>20</v>
      </c>
      <c r="E161" s="44" t="s">
        <v>13</v>
      </c>
      <c r="F161" s="68" t="s">
        <v>171</v>
      </c>
      <c r="G161" s="44"/>
      <c r="H161" s="45">
        <v>120</v>
      </c>
    </row>
    <row r="162" spans="1:8" s="12" customFormat="1" ht="42.75" customHeight="1">
      <c r="A162" s="48"/>
      <c r="B162" s="40" t="s">
        <v>172</v>
      </c>
      <c r="C162" s="36">
        <v>992</v>
      </c>
      <c r="D162" s="44" t="s">
        <v>20</v>
      </c>
      <c r="E162" s="44" t="s">
        <v>13</v>
      </c>
      <c r="F162" s="68" t="s">
        <v>209</v>
      </c>
      <c r="G162" s="44"/>
      <c r="H162" s="45">
        <v>120</v>
      </c>
    </row>
    <row r="163" spans="1:8" s="12" customFormat="1" ht="36.75" customHeight="1">
      <c r="A163" s="48"/>
      <c r="B163" s="38" t="s">
        <v>110</v>
      </c>
      <c r="C163" s="36">
        <v>992</v>
      </c>
      <c r="D163" s="44" t="s">
        <v>20</v>
      </c>
      <c r="E163" s="44" t="s">
        <v>13</v>
      </c>
      <c r="F163" s="68" t="s">
        <v>209</v>
      </c>
      <c r="G163" s="44" t="s">
        <v>111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117</v>
      </c>
      <c r="C165" s="36">
        <v>992</v>
      </c>
      <c r="D165" s="47" t="s">
        <v>20</v>
      </c>
      <c r="E165" s="47" t="s">
        <v>36</v>
      </c>
      <c r="F165" s="68" t="s">
        <v>170</v>
      </c>
      <c r="G165" s="44"/>
      <c r="H165" s="45">
        <v>50</v>
      </c>
    </row>
    <row r="166" spans="1:8" s="12" customFormat="1" ht="47.25" customHeight="1">
      <c r="A166" s="48"/>
      <c r="B166" s="37" t="s">
        <v>91</v>
      </c>
      <c r="C166" s="36">
        <v>992</v>
      </c>
      <c r="D166" s="44" t="s">
        <v>20</v>
      </c>
      <c r="E166" s="44" t="s">
        <v>36</v>
      </c>
      <c r="F166" s="68" t="s">
        <v>173</v>
      </c>
      <c r="G166" s="44"/>
      <c r="H166" s="45">
        <v>50</v>
      </c>
    </row>
    <row r="167" spans="1:8" s="12" customFormat="1" ht="62.25" customHeight="1">
      <c r="A167" s="48"/>
      <c r="B167" s="37" t="s">
        <v>92</v>
      </c>
      <c r="C167" s="36">
        <v>992</v>
      </c>
      <c r="D167" s="44" t="s">
        <v>20</v>
      </c>
      <c r="E167" s="44" t="s">
        <v>36</v>
      </c>
      <c r="F167" s="68" t="s">
        <v>210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210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150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150</v>
      </c>
    </row>
    <row r="171" spans="1:8" s="12" customFormat="1" ht="81.75" customHeight="1">
      <c r="A171" s="48"/>
      <c r="B171" s="37" t="s">
        <v>122</v>
      </c>
      <c r="C171" s="36">
        <v>992</v>
      </c>
      <c r="D171" s="44" t="s">
        <v>31</v>
      </c>
      <c r="E171" s="44" t="s">
        <v>13</v>
      </c>
      <c r="F171" s="68" t="s">
        <v>174</v>
      </c>
      <c r="G171" s="44"/>
      <c r="H171" s="45">
        <v>150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175</v>
      </c>
      <c r="G172" s="44"/>
      <c r="H172" s="45">
        <v>150</v>
      </c>
    </row>
    <row r="173" spans="1:8" s="12" customFormat="1" ht="41.25" customHeight="1">
      <c r="A173" s="48"/>
      <c r="B173" s="37" t="s">
        <v>211</v>
      </c>
      <c r="C173" s="36">
        <v>992</v>
      </c>
      <c r="D173" s="44" t="s">
        <v>31</v>
      </c>
      <c r="E173" s="44" t="s">
        <v>13</v>
      </c>
      <c r="F173" s="68" t="s">
        <v>212</v>
      </c>
      <c r="G173" s="44"/>
      <c r="H173" s="45">
        <v>150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212</v>
      </c>
      <c r="G174" s="44" t="s">
        <v>83</v>
      </c>
      <c r="H174" s="45">
        <v>150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40</v>
      </c>
    </row>
    <row r="176" spans="1:8" s="12" customFormat="1" ht="25.5" customHeight="1">
      <c r="A176" s="48"/>
      <c r="B176" s="37" t="s">
        <v>112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40</v>
      </c>
    </row>
    <row r="177" spans="1:9" s="12" customFormat="1" ht="81" customHeight="1">
      <c r="A177" s="48"/>
      <c r="B177" s="37" t="s">
        <v>125</v>
      </c>
      <c r="C177" s="36">
        <v>992</v>
      </c>
      <c r="D177" s="44" t="s">
        <v>27</v>
      </c>
      <c r="E177" s="44" t="s">
        <v>18</v>
      </c>
      <c r="F177" s="68" t="s">
        <v>176</v>
      </c>
      <c r="G177" s="44"/>
      <c r="H177" s="45">
        <v>40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177</v>
      </c>
      <c r="G178" s="44"/>
      <c r="H178" s="45">
        <v>40</v>
      </c>
    </row>
    <row r="179" spans="1:9" s="12" customFormat="1" ht="42" customHeight="1">
      <c r="A179" s="48"/>
      <c r="B179" s="37" t="s">
        <v>113</v>
      </c>
      <c r="C179" s="36">
        <v>992</v>
      </c>
      <c r="D179" s="44" t="s">
        <v>27</v>
      </c>
      <c r="E179" s="44" t="s">
        <v>18</v>
      </c>
      <c r="F179" s="68" t="s">
        <v>213</v>
      </c>
      <c r="G179" s="44"/>
      <c r="H179" s="45">
        <v>40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213</v>
      </c>
      <c r="G180" s="44" t="s">
        <v>83</v>
      </c>
      <c r="H180" s="45">
        <v>40</v>
      </c>
    </row>
    <row r="181" spans="1:9" s="12" customFormat="1" ht="61.5" customHeight="1">
      <c r="A181" s="41">
        <v>11</v>
      </c>
      <c r="B181" s="46" t="s">
        <v>254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80</v>
      </c>
    </row>
    <row r="182" spans="1:9" s="12" customFormat="1" ht="26.25" customHeight="1">
      <c r="A182" s="48"/>
      <c r="B182" s="38" t="s">
        <v>255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80</v>
      </c>
    </row>
    <row r="183" spans="1:9" s="12" customFormat="1" ht="19.5" customHeight="1">
      <c r="A183" s="48"/>
      <c r="B183" s="38" t="s">
        <v>255</v>
      </c>
      <c r="C183" s="36">
        <v>992</v>
      </c>
      <c r="D183" s="44" t="s">
        <v>32</v>
      </c>
      <c r="E183" s="44" t="s">
        <v>13</v>
      </c>
      <c r="F183" s="68" t="s">
        <v>256</v>
      </c>
      <c r="G183" s="44"/>
      <c r="H183" s="45">
        <f>H184</f>
        <v>80</v>
      </c>
    </row>
    <row r="184" spans="1:9" s="12" customFormat="1" ht="59.25" customHeight="1">
      <c r="A184" s="48"/>
      <c r="B184" s="38" t="s">
        <v>257</v>
      </c>
      <c r="C184" s="36">
        <v>992</v>
      </c>
      <c r="D184" s="44" t="s">
        <v>32</v>
      </c>
      <c r="E184" s="44" t="s">
        <v>13</v>
      </c>
      <c r="F184" s="68" t="s">
        <v>258</v>
      </c>
      <c r="G184" s="44"/>
      <c r="H184" s="45">
        <f>H185</f>
        <v>80</v>
      </c>
    </row>
    <row r="185" spans="1:9" s="12" customFormat="1" ht="40.5" customHeight="1">
      <c r="A185" s="48"/>
      <c r="B185" s="70" t="s">
        <v>259</v>
      </c>
      <c r="C185" s="36">
        <v>992</v>
      </c>
      <c r="D185" s="44" t="s">
        <v>32</v>
      </c>
      <c r="E185" s="44" t="s">
        <v>13</v>
      </c>
      <c r="F185" s="68" t="s">
        <v>260</v>
      </c>
      <c r="G185" s="44"/>
      <c r="H185" s="45">
        <f>H186</f>
        <v>80</v>
      </c>
    </row>
    <row r="186" spans="1:9" s="12" customFormat="1" ht="43.5" customHeight="1">
      <c r="A186" s="48"/>
      <c r="B186" s="70" t="s">
        <v>261</v>
      </c>
      <c r="C186" s="36">
        <v>992</v>
      </c>
      <c r="D186" s="44" t="s">
        <v>32</v>
      </c>
      <c r="E186" s="44" t="s">
        <v>13</v>
      </c>
      <c r="F186" s="68" t="s">
        <v>260</v>
      </c>
      <c r="G186" s="44" t="s">
        <v>262</v>
      </c>
      <c r="H186" s="45">
        <v>80</v>
      </c>
    </row>
    <row r="187" spans="1:9" s="12" customFormat="1" ht="24.75" customHeight="1">
      <c r="A187" s="63"/>
      <c r="B187" s="64" t="s">
        <v>114</v>
      </c>
      <c r="C187" s="63"/>
      <c r="D187" s="63"/>
      <c r="E187" s="63"/>
      <c r="F187" s="63"/>
      <c r="G187" s="63"/>
      <c r="H187" s="63">
        <f>H11+H19</f>
        <v>73363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223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220</v>
      </c>
      <c r="C190" s="74"/>
      <c r="D190" s="74"/>
      <c r="E190" s="74"/>
      <c r="F190" s="74"/>
      <c r="G190" s="74" t="s">
        <v>221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I27" sqref="I27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36" t="s">
        <v>375</v>
      </c>
      <c r="C1" s="137"/>
    </row>
    <row r="2" spans="1:3" ht="22.5" customHeight="1">
      <c r="B2" s="136" t="s">
        <v>329</v>
      </c>
      <c r="C2" s="136"/>
    </row>
    <row r="3" spans="1:3">
      <c r="B3" s="136" t="s">
        <v>376</v>
      </c>
      <c r="C3" s="136"/>
    </row>
    <row r="5" spans="1:3" ht="38.25" customHeight="1">
      <c r="B5" s="136" t="s">
        <v>330</v>
      </c>
      <c r="C5" s="137"/>
    </row>
    <row r="6" spans="1:3" ht="17.25" customHeight="1">
      <c r="B6" s="136" t="s">
        <v>329</v>
      </c>
      <c r="C6" s="136"/>
    </row>
    <row r="7" spans="1:3" ht="20.25" customHeight="1">
      <c r="B7" s="136" t="s">
        <v>275</v>
      </c>
      <c r="C7" s="136"/>
    </row>
    <row r="8" spans="1:3" ht="15" customHeight="1">
      <c r="B8" s="138"/>
      <c r="C8" s="138"/>
    </row>
    <row r="9" spans="1:3" ht="96.75" customHeight="1" thickBot="1">
      <c r="A9" s="85" t="s">
        <v>331</v>
      </c>
      <c r="B9" s="85"/>
      <c r="C9" s="85"/>
    </row>
    <row r="10" spans="1:3" ht="82.5" customHeight="1" thickBot="1">
      <c r="A10" s="139" t="s">
        <v>277</v>
      </c>
      <c r="B10" s="140" t="s">
        <v>332</v>
      </c>
      <c r="C10" s="141" t="s">
        <v>333</v>
      </c>
    </row>
    <row r="11" spans="1:3" ht="19.5" thickBot="1">
      <c r="A11" s="142">
        <v>1</v>
      </c>
      <c r="B11" s="143">
        <v>2</v>
      </c>
      <c r="C11" s="144">
        <v>3</v>
      </c>
    </row>
    <row r="12" spans="1:3" ht="36.75" customHeight="1">
      <c r="A12" s="145" t="s">
        <v>334</v>
      </c>
      <c r="B12" s="146" t="s">
        <v>335</v>
      </c>
      <c r="C12" s="147">
        <f>C13+C20+C15</f>
        <v>3769.8999999999942</v>
      </c>
    </row>
    <row r="13" spans="1:3" ht="36.75" customHeight="1">
      <c r="A13" s="148" t="s">
        <v>336</v>
      </c>
      <c r="B13" s="146" t="s">
        <v>337</v>
      </c>
      <c r="C13" s="147">
        <v>1000</v>
      </c>
    </row>
    <row r="14" spans="1:3" ht="65.25" customHeight="1">
      <c r="A14" s="148" t="s">
        <v>338</v>
      </c>
      <c r="B14" s="146" t="s">
        <v>339</v>
      </c>
      <c r="C14" s="149">
        <v>1000</v>
      </c>
    </row>
    <row r="15" spans="1:3" ht="51.75" customHeight="1">
      <c r="A15" s="148" t="s">
        <v>340</v>
      </c>
      <c r="B15" s="150" t="s">
        <v>341</v>
      </c>
      <c r="C15" s="147">
        <f>C16-C18</f>
        <v>2500</v>
      </c>
    </row>
    <row r="16" spans="1:3" ht="68.25" customHeight="1">
      <c r="A16" s="148" t="s">
        <v>342</v>
      </c>
      <c r="B16" s="150" t="s">
        <v>343</v>
      </c>
      <c r="C16" s="149">
        <v>2500</v>
      </c>
    </row>
    <row r="17" spans="1:3" ht="83.25" customHeight="1">
      <c r="A17" s="148" t="s">
        <v>344</v>
      </c>
      <c r="B17" s="150" t="s">
        <v>345</v>
      </c>
      <c r="C17" s="149">
        <v>2500</v>
      </c>
    </row>
    <row r="18" spans="1:3" ht="80.25" hidden="1" customHeight="1">
      <c r="A18" s="148" t="s">
        <v>346</v>
      </c>
      <c r="B18" s="150" t="s">
        <v>347</v>
      </c>
      <c r="C18" s="149">
        <v>0</v>
      </c>
    </row>
    <row r="19" spans="1:3" ht="72.75" hidden="1" customHeight="1">
      <c r="A19" s="148" t="s">
        <v>348</v>
      </c>
      <c r="B19" s="150" t="s">
        <v>349</v>
      </c>
      <c r="C19" s="149">
        <v>0</v>
      </c>
    </row>
    <row r="20" spans="1:3" ht="35.25" customHeight="1">
      <c r="A20" s="145" t="s">
        <v>350</v>
      </c>
      <c r="B20" s="146" t="s">
        <v>351</v>
      </c>
      <c r="C20" s="147">
        <f>C25+C21</f>
        <v>269.89999999999418</v>
      </c>
    </row>
    <row r="21" spans="1:3" ht="24" customHeight="1">
      <c r="A21" s="151" t="s">
        <v>352</v>
      </c>
      <c r="B21" s="152" t="s">
        <v>353</v>
      </c>
      <c r="C21" s="153">
        <f>C23</f>
        <v>-73093.100000000006</v>
      </c>
    </row>
    <row r="22" spans="1:3" ht="20.25" customHeight="1">
      <c r="A22" s="154" t="s">
        <v>354</v>
      </c>
      <c r="B22" s="146" t="s">
        <v>355</v>
      </c>
      <c r="C22" s="155">
        <f>C23</f>
        <v>-73093.100000000006</v>
      </c>
    </row>
    <row r="23" spans="1:3" ht="30.75" customHeight="1">
      <c r="A23" s="154" t="s">
        <v>356</v>
      </c>
      <c r="B23" s="146" t="s">
        <v>357</v>
      </c>
      <c r="C23" s="155">
        <f>C24</f>
        <v>-73093.100000000006</v>
      </c>
    </row>
    <row r="24" spans="1:3" ht="36.75" customHeight="1">
      <c r="A24" s="154" t="s">
        <v>358</v>
      </c>
      <c r="B24" s="146" t="s">
        <v>359</v>
      </c>
      <c r="C24" s="156">
        <f>-('прилож 3'!C38+'прилож 9'!C13+'прилож 9'!C15)</f>
        <v>-73093.100000000006</v>
      </c>
    </row>
    <row r="25" spans="1:3" ht="21.75" customHeight="1">
      <c r="A25" s="154" t="s">
        <v>360</v>
      </c>
      <c r="B25" s="146" t="s">
        <v>361</v>
      </c>
      <c r="C25" s="155">
        <f>C26</f>
        <v>73363</v>
      </c>
    </row>
    <row r="26" spans="1:3" ht="33" customHeight="1">
      <c r="A26" s="154" t="s">
        <v>362</v>
      </c>
      <c r="B26" s="146" t="s">
        <v>363</v>
      </c>
      <c r="C26" s="155">
        <f>C27</f>
        <v>73363</v>
      </c>
    </row>
    <row r="27" spans="1:3" ht="31.5">
      <c r="A27" s="154" t="s">
        <v>364</v>
      </c>
      <c r="B27" s="146" t="s">
        <v>365</v>
      </c>
      <c r="C27" s="155">
        <f>C28</f>
        <v>73363</v>
      </c>
    </row>
    <row r="28" spans="1:3" ht="31.5">
      <c r="A28" s="154" t="s">
        <v>366</v>
      </c>
      <c r="B28" s="146" t="s">
        <v>367</v>
      </c>
      <c r="C28" s="155">
        <f>'прилож 6'!E7</f>
        <v>73363</v>
      </c>
    </row>
    <row r="30" spans="1:3">
      <c r="A30" s="33" t="s">
        <v>223</v>
      </c>
      <c r="B30" s="33"/>
      <c r="C30" s="33"/>
    </row>
    <row r="31" spans="1:3">
      <c r="A31" s="73" t="s">
        <v>220</v>
      </c>
      <c r="C31" s="34" t="s">
        <v>218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2019-08-07T15:07:27Z</cp:lastPrinted>
  <dcterms:created xsi:type="dcterms:W3CDTF">2003-09-23T09:39:15Z</dcterms:created>
  <dcterms:modified xsi:type="dcterms:W3CDTF">2019-09-06T11:43:02Z</dcterms:modified>
</cp:coreProperties>
</file>